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Z48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N40" i="2" s="1"/>
  <c r="M39" i="2"/>
  <c r="L39" i="2"/>
  <c r="K39" i="2"/>
  <c r="J39" i="2"/>
  <c r="I39" i="2"/>
  <c r="H39" i="2"/>
  <c r="G39" i="2"/>
  <c r="F39" i="2"/>
  <c r="E39" i="2"/>
  <c r="D39" i="2"/>
  <c r="C39" i="2"/>
  <c r="AA40" i="3"/>
  <c r="N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AA40" i="4" s="1"/>
  <c r="Z39" i="4"/>
  <c r="Y39" i="4"/>
  <c r="X39" i="4"/>
  <c r="W39" i="4"/>
  <c r="V39" i="4"/>
  <c r="U39" i="4"/>
  <c r="U40" i="4" s="1"/>
  <c r="T39" i="4"/>
  <c r="S39" i="4"/>
  <c r="S40" i="4" s="1"/>
  <c r="R39" i="4"/>
  <c r="Q39" i="4"/>
  <c r="P39" i="4"/>
  <c r="O39" i="4"/>
  <c r="O40" i="4" s="1"/>
  <c r="N39" i="4"/>
  <c r="N40" i="4" s="1"/>
  <c r="M39" i="4"/>
  <c r="L39" i="4"/>
  <c r="K39" i="4"/>
  <c r="J39" i="4"/>
  <c r="I39" i="4"/>
  <c r="H39" i="4"/>
  <c r="G39" i="4"/>
  <c r="G40" i="4" s="1"/>
  <c r="F39" i="4"/>
  <c r="E39" i="4"/>
  <c r="D39" i="4"/>
  <c r="C39" i="4"/>
  <c r="C40" i="4" s="1"/>
  <c r="AA40" i="5"/>
  <c r="K40" i="5"/>
  <c r="G40" i="5"/>
  <c r="AA39" i="5"/>
  <c r="Y39" i="5"/>
  <c r="X39" i="5"/>
  <c r="Z39" i="5" s="1"/>
  <c r="W39" i="5"/>
  <c r="V39" i="5"/>
  <c r="U39" i="5"/>
  <c r="U40" i="5" s="1"/>
  <c r="T39" i="5"/>
  <c r="S39" i="5"/>
  <c r="R39" i="5"/>
  <c r="Q39" i="5"/>
  <c r="P39" i="5"/>
  <c r="O39" i="5"/>
  <c r="N39" i="5"/>
  <c r="M39" i="5"/>
  <c r="L39" i="5"/>
  <c r="K39" i="5"/>
  <c r="J39" i="5"/>
  <c r="I39" i="5"/>
  <c r="I40" i="5" s="1"/>
  <c r="H39" i="5"/>
  <c r="G39" i="5"/>
  <c r="F39" i="5"/>
  <c r="E39" i="5"/>
  <c r="D39" i="5"/>
  <c r="C39" i="5"/>
  <c r="C40" i="5" s="1"/>
  <c r="AA39" i="6"/>
  <c r="Y39" i="6"/>
  <c r="X39" i="6"/>
  <c r="Z39" i="6" s="1"/>
  <c r="W39" i="6"/>
  <c r="V39" i="6"/>
  <c r="U39" i="6"/>
  <c r="T39" i="6"/>
  <c r="S39" i="6"/>
  <c r="R39" i="6"/>
  <c r="R40" i="6" s="1"/>
  <c r="Q39" i="6"/>
  <c r="P39" i="6"/>
  <c r="O39" i="6"/>
  <c r="N39" i="6"/>
  <c r="N40" i="6" s="1"/>
  <c r="M39" i="6"/>
  <c r="L39" i="6"/>
  <c r="K39" i="6"/>
  <c r="J39" i="6"/>
  <c r="I39" i="6"/>
  <c r="H39" i="6"/>
  <c r="G39" i="6"/>
  <c r="F39" i="6"/>
  <c r="F40" i="6" s="1"/>
  <c r="E39" i="6"/>
  <c r="D39" i="6"/>
  <c r="C39" i="6"/>
  <c r="AA40" i="7"/>
  <c r="AA39" i="7"/>
  <c r="Y39" i="7"/>
  <c r="X39" i="7"/>
  <c r="Z39" i="7" s="1"/>
  <c r="W39" i="7"/>
  <c r="V39" i="7"/>
  <c r="V40" i="7" s="1"/>
  <c r="U39" i="7"/>
  <c r="U40" i="7" s="1"/>
  <c r="T39" i="7"/>
  <c r="S39" i="7"/>
  <c r="R39" i="7"/>
  <c r="Q39" i="7"/>
  <c r="P39" i="7"/>
  <c r="P40" i="7" s="1"/>
  <c r="O39" i="7"/>
  <c r="N39" i="7"/>
  <c r="M39" i="7"/>
  <c r="L39" i="7"/>
  <c r="K39" i="7"/>
  <c r="J39" i="7"/>
  <c r="I39" i="7"/>
  <c r="I40" i="7" s="1"/>
  <c r="H39" i="7"/>
  <c r="G39" i="7"/>
  <c r="F39" i="7"/>
  <c r="E39" i="7"/>
  <c r="D39" i="7"/>
  <c r="D40" i="7" s="1"/>
  <c r="C39" i="7"/>
  <c r="C40" i="7" s="1"/>
  <c r="T40" i="8"/>
  <c r="P40" i="8"/>
  <c r="D40" i="8"/>
  <c r="AA39" i="8"/>
  <c r="Y39" i="8"/>
  <c r="X39" i="8"/>
  <c r="Z39" i="8" s="1"/>
  <c r="W39" i="8"/>
  <c r="V39" i="8"/>
  <c r="V40" i="8" s="1"/>
  <c r="U39" i="8"/>
  <c r="T39" i="8"/>
  <c r="S39" i="8"/>
  <c r="R39" i="8"/>
  <c r="R40" i="8" s="1"/>
  <c r="Q39" i="8"/>
  <c r="P39" i="8"/>
  <c r="O39" i="8"/>
  <c r="N39" i="8"/>
  <c r="M39" i="8"/>
  <c r="L39" i="8"/>
  <c r="K39" i="8"/>
  <c r="J39" i="8"/>
  <c r="J40" i="8" s="1"/>
  <c r="I39" i="8"/>
  <c r="H39" i="8"/>
  <c r="G39" i="8"/>
  <c r="F39" i="8"/>
  <c r="F40" i="8" s="1"/>
  <c r="E39" i="8"/>
  <c r="D39" i="8"/>
  <c r="C39" i="8"/>
  <c r="V40" i="9"/>
  <c r="F40" i="9"/>
  <c r="AA39" i="9"/>
  <c r="Y39" i="9"/>
  <c r="X39" i="9"/>
  <c r="Z39" i="9" s="1"/>
  <c r="W39" i="9"/>
  <c r="V39" i="9"/>
  <c r="U39" i="9"/>
  <c r="T39" i="9"/>
  <c r="S39" i="9"/>
  <c r="R39" i="9"/>
  <c r="Q39" i="9"/>
  <c r="P39" i="9"/>
  <c r="P40" i="9" s="1"/>
  <c r="O39" i="9"/>
  <c r="N39" i="9"/>
  <c r="M39" i="9"/>
  <c r="L39" i="9"/>
  <c r="K39" i="9"/>
  <c r="J39" i="9"/>
  <c r="J40" i="9" s="1"/>
  <c r="I39" i="9"/>
  <c r="H39" i="9"/>
  <c r="G39" i="9"/>
  <c r="F39" i="9"/>
  <c r="E39" i="9"/>
  <c r="D39" i="9"/>
  <c r="D40" i="9" s="1"/>
  <c r="C39" i="9"/>
  <c r="X40" i="10"/>
  <c r="Z40" i="10" s="1"/>
  <c r="I40" i="10"/>
  <c r="AA39" i="10"/>
  <c r="Y39" i="10"/>
  <c r="X39" i="10"/>
  <c r="Z39" i="10" s="1"/>
  <c r="W39" i="10"/>
  <c r="V39" i="10"/>
  <c r="U39" i="10"/>
  <c r="T39" i="10"/>
  <c r="S39" i="10"/>
  <c r="S40" i="10" s="1"/>
  <c r="R39" i="10"/>
  <c r="Q39" i="10"/>
  <c r="P39" i="10"/>
  <c r="O39" i="10"/>
  <c r="N39" i="10"/>
  <c r="M39" i="10"/>
  <c r="L39" i="10"/>
  <c r="K39" i="10"/>
  <c r="J39" i="10"/>
  <c r="I39" i="10"/>
  <c r="H39" i="10"/>
  <c r="G39" i="10"/>
  <c r="G40" i="10" s="1"/>
  <c r="F39" i="10"/>
  <c r="E39" i="10"/>
  <c r="D39" i="10"/>
  <c r="C39" i="10"/>
  <c r="W40" i="11"/>
  <c r="N40" i="11"/>
  <c r="K40" i="11"/>
  <c r="J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L40" i="11" s="1"/>
  <c r="K39" i="11"/>
  <c r="J39" i="11"/>
  <c r="I39" i="11"/>
  <c r="H39" i="11"/>
  <c r="G39" i="11"/>
  <c r="F39" i="11"/>
  <c r="E39" i="11"/>
  <c r="D39" i="11"/>
  <c r="C39" i="11"/>
  <c r="X40" i="12"/>
  <c r="Z40" i="12" s="1"/>
  <c r="P40" i="12"/>
  <c r="M40" i="12"/>
  <c r="L40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Y40" i="13" s="1"/>
  <c r="X39" i="13"/>
  <c r="Z39" i="13" s="1"/>
  <c r="W39" i="13"/>
  <c r="W40" i="13" s="1"/>
  <c r="V39" i="13"/>
  <c r="U39" i="13"/>
  <c r="T39" i="13"/>
  <c r="S39" i="13"/>
  <c r="S40" i="13" s="1"/>
  <c r="R39" i="13"/>
  <c r="Q39" i="13"/>
  <c r="Q40" i="13" s="1"/>
  <c r="P39" i="13"/>
  <c r="O39" i="13"/>
  <c r="N39" i="13"/>
  <c r="M39" i="13"/>
  <c r="M40" i="13" s="1"/>
  <c r="L39" i="13"/>
  <c r="L40" i="13" s="1"/>
  <c r="K39" i="13"/>
  <c r="K40" i="13" s="1"/>
  <c r="J39" i="13"/>
  <c r="I39" i="13"/>
  <c r="H39" i="13"/>
  <c r="G39" i="13"/>
  <c r="G40" i="13" s="1"/>
  <c r="F39" i="13"/>
  <c r="E39" i="13"/>
  <c r="E40" i="13" s="1"/>
  <c r="D39" i="13"/>
  <c r="C39" i="13"/>
  <c r="U40" i="14"/>
  <c r="L40" i="14"/>
  <c r="AA39" i="14"/>
  <c r="Y39" i="14"/>
  <c r="X39" i="14"/>
  <c r="W39" i="14"/>
  <c r="V39" i="14"/>
  <c r="U39" i="14"/>
  <c r="T39" i="14"/>
  <c r="S39" i="14"/>
  <c r="R39" i="14"/>
  <c r="R40" i="14" s="1"/>
  <c r="Q39" i="14"/>
  <c r="P39" i="14"/>
  <c r="O39" i="14"/>
  <c r="N39" i="14"/>
  <c r="M39" i="14"/>
  <c r="L39" i="14"/>
  <c r="K39" i="14"/>
  <c r="J39" i="14"/>
  <c r="I39" i="14"/>
  <c r="H39" i="14"/>
  <c r="G39" i="14"/>
  <c r="F39" i="14"/>
  <c r="F40" i="14" s="1"/>
  <c r="E39" i="14"/>
  <c r="D39" i="14"/>
  <c r="C39" i="14"/>
  <c r="V40" i="15"/>
  <c r="N40" i="15"/>
  <c r="K40" i="15"/>
  <c r="AA39" i="15"/>
  <c r="Y39" i="15"/>
  <c r="Y40" i="15" s="1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M40" i="15" s="1"/>
  <c r="L39" i="15"/>
  <c r="L40" i="15" s="1"/>
  <c r="K39" i="15"/>
  <c r="J39" i="15"/>
  <c r="I39" i="15"/>
  <c r="H39" i="15"/>
  <c r="G39" i="15"/>
  <c r="F39" i="15"/>
  <c r="E39" i="15"/>
  <c r="D39" i="15"/>
  <c r="C39" i="15"/>
  <c r="Y40" i="16"/>
  <c r="X40" i="16"/>
  <c r="M40" i="16"/>
  <c r="L40" i="16"/>
  <c r="AA39" i="16"/>
  <c r="Z39" i="16"/>
  <c r="Y39" i="16"/>
  <c r="X39" i="16"/>
  <c r="W39" i="16"/>
  <c r="V39" i="16"/>
  <c r="U39" i="16"/>
  <c r="T39" i="16"/>
  <c r="S39" i="16"/>
  <c r="S40" i="16" s="1"/>
  <c r="R39" i="16"/>
  <c r="Q39" i="16"/>
  <c r="P39" i="16"/>
  <c r="O39" i="16"/>
  <c r="N39" i="16"/>
  <c r="M39" i="16"/>
  <c r="L39" i="16"/>
  <c r="K39" i="16"/>
  <c r="J39" i="16"/>
  <c r="I39" i="16"/>
  <c r="H39" i="16"/>
  <c r="G39" i="16"/>
  <c r="G40" i="16" s="1"/>
  <c r="F39" i="16"/>
  <c r="E39" i="16"/>
  <c r="D39" i="16"/>
  <c r="C39" i="16"/>
  <c r="W40" i="17"/>
  <c r="AA39" i="17"/>
  <c r="Y39" i="17"/>
  <c r="Y40" i="17" s="1"/>
  <c r="X39" i="17"/>
  <c r="W39" i="17"/>
  <c r="V39" i="17"/>
  <c r="U39" i="17"/>
  <c r="U40" i="17" s="1"/>
  <c r="T39" i="17"/>
  <c r="S39" i="17"/>
  <c r="R39" i="17"/>
  <c r="Q39" i="17"/>
  <c r="P39" i="17"/>
  <c r="O39" i="17"/>
  <c r="N39" i="17"/>
  <c r="M39" i="17"/>
  <c r="M40" i="17" s="1"/>
  <c r="L39" i="17"/>
  <c r="K39" i="17"/>
  <c r="J39" i="17"/>
  <c r="I39" i="17"/>
  <c r="I40" i="17" s="1"/>
  <c r="H39" i="17"/>
  <c r="G39" i="17"/>
  <c r="F39" i="17"/>
  <c r="E39" i="17"/>
  <c r="D39" i="17"/>
  <c r="C39" i="17"/>
  <c r="C40" i="17" s="1"/>
  <c r="Y40" i="18"/>
  <c r="X40" i="18"/>
  <c r="Z40" i="18" s="1"/>
  <c r="M40" i="18"/>
  <c r="L40" i="18"/>
  <c r="AA39" i="18"/>
  <c r="Z39" i="18"/>
  <c r="Y39" i="18"/>
  <c r="X39" i="18"/>
  <c r="W39" i="18"/>
  <c r="V39" i="18"/>
  <c r="V40" i="18" s="1"/>
  <c r="U39" i="18"/>
  <c r="T39" i="18"/>
  <c r="S39" i="18"/>
  <c r="R39" i="18"/>
  <c r="Q39" i="18"/>
  <c r="P39" i="18"/>
  <c r="O39" i="18"/>
  <c r="N39" i="18"/>
  <c r="M39" i="18"/>
  <c r="L39" i="18"/>
  <c r="K39" i="18"/>
  <c r="J39" i="18"/>
  <c r="J40" i="18" s="1"/>
  <c r="I39" i="18"/>
  <c r="H39" i="18"/>
  <c r="G39" i="18"/>
  <c r="F39" i="18"/>
  <c r="E39" i="18"/>
  <c r="D39" i="18"/>
  <c r="D40" i="18" s="1"/>
  <c r="C39" i="18"/>
  <c r="G40" i="19"/>
  <c r="AA39" i="19"/>
  <c r="Y39" i="19"/>
  <c r="X39" i="19"/>
  <c r="Z39" i="19" s="1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K40" i="19" s="1"/>
  <c r="J39" i="19"/>
  <c r="I39" i="19"/>
  <c r="H39" i="19"/>
  <c r="G39" i="19"/>
  <c r="F39" i="19"/>
  <c r="E39" i="19"/>
  <c r="E40" i="19" s="1"/>
  <c r="D39" i="19"/>
  <c r="C39" i="19"/>
  <c r="M40" i="20"/>
  <c r="E40" i="20"/>
  <c r="AA39" i="20"/>
  <c r="Y39" i="20"/>
  <c r="X39" i="20"/>
  <c r="W39" i="20"/>
  <c r="W40" i="20" s="1"/>
  <c r="V39" i="20"/>
  <c r="U39" i="20"/>
  <c r="T39" i="20"/>
  <c r="S39" i="20"/>
  <c r="R39" i="20"/>
  <c r="Q39" i="20"/>
  <c r="P39" i="20"/>
  <c r="O39" i="20"/>
  <c r="N39" i="20"/>
  <c r="M39" i="20"/>
  <c r="L39" i="20"/>
  <c r="K39" i="20"/>
  <c r="K40" i="20" s="1"/>
  <c r="J39" i="20"/>
  <c r="I39" i="20"/>
  <c r="H39" i="20"/>
  <c r="G39" i="20"/>
  <c r="F39" i="20"/>
  <c r="E39" i="20"/>
  <c r="D39" i="20"/>
  <c r="C39" i="20"/>
  <c r="S40" i="21"/>
  <c r="AA39" i="21"/>
  <c r="Y39" i="21"/>
  <c r="Y40" i="21" s="1"/>
  <c r="X39" i="21"/>
  <c r="Z39" i="21" s="1"/>
  <c r="W39" i="21"/>
  <c r="V39" i="21"/>
  <c r="U39" i="21"/>
  <c r="T39" i="21"/>
  <c r="S39" i="21"/>
  <c r="R39" i="21"/>
  <c r="Q39" i="21"/>
  <c r="Q40" i="21" s="1"/>
  <c r="P39" i="21"/>
  <c r="O39" i="21"/>
  <c r="N39" i="21"/>
  <c r="M39" i="21"/>
  <c r="M40" i="21" s="1"/>
  <c r="L39" i="21"/>
  <c r="K39" i="21"/>
  <c r="J39" i="21"/>
  <c r="I39" i="21"/>
  <c r="H39" i="21"/>
  <c r="G39" i="21"/>
  <c r="F39" i="21"/>
  <c r="E39" i="21"/>
  <c r="E40" i="21" s="1"/>
  <c r="D39" i="21"/>
  <c r="C39" i="21"/>
  <c r="AA39" i="22"/>
  <c r="AA40" i="22" s="1"/>
  <c r="Z39" i="22"/>
  <c r="Y39" i="22"/>
  <c r="X39" i="22"/>
  <c r="W39" i="22"/>
  <c r="V39" i="22"/>
  <c r="U39" i="22"/>
  <c r="T39" i="22"/>
  <c r="T40" i="22" s="1"/>
  <c r="S39" i="22"/>
  <c r="S40" i="22" s="1"/>
  <c r="R39" i="22"/>
  <c r="Q39" i="22"/>
  <c r="P39" i="22"/>
  <c r="O39" i="22"/>
  <c r="N39" i="22"/>
  <c r="N40" i="22" s="1"/>
  <c r="M39" i="22"/>
  <c r="M40" i="22" s="1"/>
  <c r="L39" i="22"/>
  <c r="K39" i="22"/>
  <c r="J39" i="22"/>
  <c r="I39" i="22"/>
  <c r="H39" i="22"/>
  <c r="H40" i="22" s="1"/>
  <c r="G39" i="22"/>
  <c r="G40" i="22" s="1"/>
  <c r="F39" i="22"/>
  <c r="E39" i="22"/>
  <c r="D39" i="22"/>
  <c r="C39" i="22"/>
  <c r="AA39" i="23"/>
  <c r="AA40" i="23" s="1"/>
  <c r="Y39" i="23"/>
  <c r="Y40" i="23" s="1"/>
  <c r="X39" i="23"/>
  <c r="Z39" i="23" s="1"/>
  <c r="W39" i="23"/>
  <c r="V39" i="23"/>
  <c r="U39" i="23"/>
  <c r="U40" i="23" s="1"/>
  <c r="T39" i="23"/>
  <c r="T40" i="23" s="1"/>
  <c r="S39" i="23"/>
  <c r="S40" i="23" s="1"/>
  <c r="R39" i="23"/>
  <c r="Q39" i="23"/>
  <c r="P39" i="23"/>
  <c r="O39" i="23"/>
  <c r="O40" i="23" s="1"/>
  <c r="N39" i="23"/>
  <c r="N40" i="23" s="1"/>
  <c r="M39" i="23"/>
  <c r="M40" i="23" s="1"/>
  <c r="L39" i="23"/>
  <c r="K39" i="23"/>
  <c r="J39" i="23"/>
  <c r="I39" i="23"/>
  <c r="I40" i="23" s="1"/>
  <c r="H39" i="23"/>
  <c r="H40" i="23" s="1"/>
  <c r="G39" i="23"/>
  <c r="G40" i="23" s="1"/>
  <c r="F39" i="23"/>
  <c r="E39" i="23"/>
  <c r="D39" i="23"/>
  <c r="C39" i="23"/>
  <c r="C40" i="23" s="1"/>
  <c r="AA39" i="24"/>
  <c r="AA40" i="24" s="1"/>
  <c r="Y39" i="24"/>
  <c r="Y40" i="24" s="1"/>
  <c r="X39" i="24"/>
  <c r="Z39" i="24" s="1"/>
  <c r="W39" i="24"/>
  <c r="V39" i="24"/>
  <c r="U39" i="24"/>
  <c r="U40" i="24" s="1"/>
  <c r="T39" i="24"/>
  <c r="T40" i="24" s="1"/>
  <c r="S39" i="24"/>
  <c r="S40" i="24" s="1"/>
  <c r="R39" i="24"/>
  <c r="Q39" i="24"/>
  <c r="P39" i="24"/>
  <c r="O39" i="24"/>
  <c r="O40" i="24" s="1"/>
  <c r="N39" i="24"/>
  <c r="N40" i="24" s="1"/>
  <c r="M39" i="24"/>
  <c r="M40" i="24" s="1"/>
  <c r="L39" i="24"/>
  <c r="K39" i="24"/>
  <c r="J39" i="24"/>
  <c r="I39" i="24"/>
  <c r="I40" i="24" s="1"/>
  <c r="H39" i="24"/>
  <c r="H40" i="24" s="1"/>
  <c r="G39" i="24"/>
  <c r="G40" i="24" s="1"/>
  <c r="F39" i="24"/>
  <c r="E39" i="24"/>
  <c r="D39" i="24"/>
  <c r="C39" i="24"/>
  <c r="C40" i="24" s="1"/>
  <c r="AA39" i="25"/>
  <c r="AA40" i="25" s="1"/>
  <c r="Y39" i="25"/>
  <c r="Y40" i="25" s="1"/>
  <c r="X39" i="25"/>
  <c r="Z39" i="25" s="1"/>
  <c r="W39" i="25"/>
  <c r="V39" i="25"/>
  <c r="U39" i="25"/>
  <c r="U40" i="25" s="1"/>
  <c r="T39" i="25"/>
  <c r="T40" i="25" s="1"/>
  <c r="S39" i="25"/>
  <c r="S40" i="25" s="1"/>
  <c r="R39" i="25"/>
  <c r="Q39" i="25"/>
  <c r="P39" i="25"/>
  <c r="O39" i="25"/>
  <c r="O40" i="25" s="1"/>
  <c r="N39" i="25"/>
  <c r="N40" i="25" s="1"/>
  <c r="M39" i="25"/>
  <c r="M40" i="25" s="1"/>
  <c r="L39" i="25"/>
  <c r="K39" i="25"/>
  <c r="J39" i="25"/>
  <c r="I39" i="25"/>
  <c r="I40" i="25" s="1"/>
  <c r="H39" i="25"/>
  <c r="H40" i="25" s="1"/>
  <c r="G39" i="25"/>
  <c r="G40" i="25" s="1"/>
  <c r="F39" i="25"/>
  <c r="E39" i="25"/>
  <c r="D39" i="25"/>
  <c r="C39" i="25"/>
  <c r="C40" i="25" s="1"/>
  <c r="AA39" i="26"/>
  <c r="AA40" i="26" s="1"/>
  <c r="Y39" i="26"/>
  <c r="X39" i="26"/>
  <c r="Z39" i="26" s="1"/>
  <c r="W39" i="26"/>
  <c r="V39" i="26"/>
  <c r="U39" i="26"/>
  <c r="U40" i="26" s="1"/>
  <c r="T39" i="26"/>
  <c r="T40" i="26" s="1"/>
  <c r="S39" i="26"/>
  <c r="R39" i="26"/>
  <c r="R40" i="26" s="1"/>
  <c r="Q39" i="26"/>
  <c r="P39" i="26"/>
  <c r="O39" i="26"/>
  <c r="O40" i="26" s="1"/>
  <c r="N39" i="26"/>
  <c r="N40" i="26" s="1"/>
  <c r="M39" i="26"/>
  <c r="L39" i="26"/>
  <c r="L40" i="26" s="1"/>
  <c r="K39" i="26"/>
  <c r="J39" i="26"/>
  <c r="I39" i="26"/>
  <c r="I40" i="26" s="1"/>
  <c r="H39" i="26"/>
  <c r="H40" i="26" s="1"/>
  <c r="G39" i="26"/>
  <c r="F39" i="26"/>
  <c r="F40" i="26" s="1"/>
  <c r="E39" i="26"/>
  <c r="D39" i="26"/>
  <c r="C39" i="26"/>
  <c r="C40" i="26" s="1"/>
  <c r="D40" i="27"/>
  <c r="AA39" i="27"/>
  <c r="AA40" i="27" s="1"/>
  <c r="Y39" i="27"/>
  <c r="X39" i="27"/>
  <c r="W39" i="27"/>
  <c r="W40" i="27" s="1"/>
  <c r="V39" i="27"/>
  <c r="V40" i="27" s="1"/>
  <c r="U39" i="27"/>
  <c r="U40" i="27" s="1"/>
  <c r="T39" i="27"/>
  <c r="S39" i="27"/>
  <c r="R39" i="27"/>
  <c r="Q39" i="27"/>
  <c r="Q40" i="27" s="1"/>
  <c r="P39" i="27"/>
  <c r="P40" i="27" s="1"/>
  <c r="O39" i="27"/>
  <c r="O40" i="27" s="1"/>
  <c r="N39" i="27"/>
  <c r="M39" i="27"/>
  <c r="L39" i="27"/>
  <c r="K39" i="27"/>
  <c r="K40" i="27" s="1"/>
  <c r="J39" i="27"/>
  <c r="J40" i="27" s="1"/>
  <c r="I39" i="27"/>
  <c r="I40" i="27" s="1"/>
  <c r="H39" i="27"/>
  <c r="G39" i="27"/>
  <c r="F39" i="27"/>
  <c r="E39" i="27"/>
  <c r="E40" i="27" s="1"/>
  <c r="D39" i="27"/>
  <c r="C39" i="27"/>
  <c r="C40" i="27" s="1"/>
  <c r="J40" i="28"/>
  <c r="AA39" i="28"/>
  <c r="AA40" i="28" s="1"/>
  <c r="Y39" i="28"/>
  <c r="X39" i="28"/>
  <c r="W39" i="28"/>
  <c r="W40" i="28" s="1"/>
  <c r="V39" i="28"/>
  <c r="U39" i="28"/>
  <c r="T39" i="28"/>
  <c r="T40" i="28" s="1"/>
  <c r="S39" i="28"/>
  <c r="R39" i="28"/>
  <c r="Q39" i="28"/>
  <c r="Q40" i="28" s="1"/>
  <c r="P39" i="28"/>
  <c r="P40" i="28" s="1"/>
  <c r="O39" i="28"/>
  <c r="N39" i="28"/>
  <c r="M39" i="28"/>
  <c r="L39" i="28"/>
  <c r="K39" i="28"/>
  <c r="K40" i="28" s="1"/>
  <c r="J39" i="28"/>
  <c r="I39" i="28"/>
  <c r="H39" i="28"/>
  <c r="H40" i="28" s="1"/>
  <c r="G39" i="28"/>
  <c r="F39" i="28"/>
  <c r="E39" i="28"/>
  <c r="E40" i="28" s="1"/>
  <c r="D39" i="28"/>
  <c r="D40" i="28" s="1"/>
  <c r="C39" i="28"/>
  <c r="X40" i="29"/>
  <c r="D40" i="29"/>
  <c r="AA39" i="29"/>
  <c r="Y39" i="29"/>
  <c r="X39" i="29"/>
  <c r="Z39" i="29" s="1"/>
  <c r="W39" i="29"/>
  <c r="W40" i="29" s="1"/>
  <c r="V39" i="29"/>
  <c r="V40" i="29" s="1"/>
  <c r="U39" i="29"/>
  <c r="U40" i="29" s="1"/>
  <c r="T39" i="29"/>
  <c r="S39" i="29"/>
  <c r="R39" i="29"/>
  <c r="R40" i="29" s="1"/>
  <c r="Q39" i="29"/>
  <c r="Q40" i="29" s="1"/>
  <c r="P39" i="29"/>
  <c r="O39" i="29"/>
  <c r="O40" i="29" s="1"/>
  <c r="N39" i="29"/>
  <c r="M39" i="29"/>
  <c r="L39" i="29"/>
  <c r="K39" i="29"/>
  <c r="K40" i="29" s="1"/>
  <c r="J39" i="29"/>
  <c r="J40" i="29" s="1"/>
  <c r="I39" i="29"/>
  <c r="I40" i="29" s="1"/>
  <c r="H39" i="29"/>
  <c r="G39" i="29"/>
  <c r="F39" i="29"/>
  <c r="F40" i="29" s="1"/>
  <c r="E39" i="29"/>
  <c r="E40" i="29" s="1"/>
  <c r="D39" i="29"/>
  <c r="C39" i="29"/>
  <c r="C40" i="29" s="1"/>
  <c r="AA39" i="30"/>
  <c r="Y39" i="30"/>
  <c r="X39" i="30"/>
  <c r="W39" i="30"/>
  <c r="W40" i="30" s="1"/>
  <c r="V39" i="30"/>
  <c r="U39" i="30"/>
  <c r="U40" i="30" s="1"/>
  <c r="T39" i="30"/>
  <c r="S39" i="30"/>
  <c r="R39" i="30"/>
  <c r="Q39" i="30"/>
  <c r="Q40" i="30" s="1"/>
  <c r="P39" i="30"/>
  <c r="P40" i="30" s="1"/>
  <c r="O39" i="30"/>
  <c r="O40" i="30" s="1"/>
  <c r="N39" i="30"/>
  <c r="M39" i="30"/>
  <c r="L39" i="30"/>
  <c r="K39" i="30"/>
  <c r="K40" i="30" s="1"/>
  <c r="J39" i="30"/>
  <c r="J40" i="30" s="1"/>
  <c r="I39" i="30"/>
  <c r="I40" i="30" s="1"/>
  <c r="H39" i="30"/>
  <c r="G39" i="30"/>
  <c r="F39" i="30"/>
  <c r="E39" i="30"/>
  <c r="E40" i="30" s="1"/>
  <c r="D39" i="30"/>
  <c r="D40" i="30" s="1"/>
  <c r="C39" i="30"/>
  <c r="C40" i="30" s="1"/>
  <c r="L40" i="31"/>
  <c r="H40" i="31"/>
  <c r="AA39" i="31"/>
  <c r="Y39" i="31"/>
  <c r="X39" i="31"/>
  <c r="Z39" i="31" s="1"/>
  <c r="W39" i="31"/>
  <c r="W40" i="31" s="1"/>
  <c r="V39" i="31"/>
  <c r="V40" i="31" s="1"/>
  <c r="U39" i="31"/>
  <c r="T39" i="31"/>
  <c r="S39" i="31"/>
  <c r="R39" i="31"/>
  <c r="R40" i="31" s="1"/>
  <c r="Q39" i="31"/>
  <c r="Q40" i="31" s="1"/>
  <c r="P39" i="31"/>
  <c r="O39" i="31"/>
  <c r="N39" i="31"/>
  <c r="M39" i="31"/>
  <c r="L39" i="31"/>
  <c r="K39" i="31"/>
  <c r="K40" i="31" s="1"/>
  <c r="J39" i="31"/>
  <c r="J40" i="31" s="1"/>
  <c r="I39" i="31"/>
  <c r="H39" i="31"/>
  <c r="G39" i="31"/>
  <c r="F39" i="31"/>
  <c r="F40" i="31" s="1"/>
  <c r="E39" i="31"/>
  <c r="E40" i="31" s="1"/>
  <c r="D39" i="31"/>
  <c r="D40" i="31" s="1"/>
  <c r="C39" i="31"/>
  <c r="F40" i="32"/>
  <c r="AA39" i="32"/>
  <c r="AA40" i="32" s="1"/>
  <c r="Y39" i="32"/>
  <c r="X39" i="32"/>
  <c r="W39" i="32"/>
  <c r="W40" i="32" s="1"/>
  <c r="V39" i="32"/>
  <c r="U39" i="32"/>
  <c r="T39" i="32"/>
  <c r="T40" i="32" s="1"/>
  <c r="S39" i="32"/>
  <c r="R39" i="32"/>
  <c r="Q39" i="32"/>
  <c r="Q40" i="32" s="1"/>
  <c r="P39" i="32"/>
  <c r="P40" i="32" s="1"/>
  <c r="O39" i="32"/>
  <c r="N39" i="32"/>
  <c r="M39" i="32"/>
  <c r="L39" i="32"/>
  <c r="K39" i="32"/>
  <c r="K40" i="32" s="1"/>
  <c r="J39" i="32"/>
  <c r="J40" i="32" s="1"/>
  <c r="I39" i="32"/>
  <c r="H39" i="32"/>
  <c r="H40" i="32" s="1"/>
  <c r="G39" i="32"/>
  <c r="F39" i="32"/>
  <c r="E39" i="32"/>
  <c r="E40" i="32" s="1"/>
  <c r="D39" i="32"/>
  <c r="D40" i="32" s="1"/>
  <c r="C39" i="32"/>
  <c r="X40" i="1"/>
  <c r="Z40" i="1" s="1"/>
  <c r="L40" i="1"/>
  <c r="H40" i="1"/>
  <c r="AA39" i="1"/>
  <c r="AA40" i="1" s="1"/>
  <c r="Y39" i="1"/>
  <c r="X39" i="1"/>
  <c r="Z39" i="1" s="1"/>
  <c r="W39" i="1"/>
  <c r="W40" i="1" s="1"/>
  <c r="V39" i="1"/>
  <c r="V40" i="1" s="1"/>
  <c r="U39" i="1"/>
  <c r="T39" i="1"/>
  <c r="S39" i="1"/>
  <c r="R39" i="1"/>
  <c r="R40" i="1" s="1"/>
  <c r="Q39" i="1"/>
  <c r="Q40" i="1" s="1"/>
  <c r="P39" i="1"/>
  <c r="O39" i="1"/>
  <c r="N39" i="1"/>
  <c r="M39" i="1"/>
  <c r="L39" i="1"/>
  <c r="K39" i="1"/>
  <c r="K40" i="1" s="1"/>
  <c r="J39" i="1"/>
  <c r="J40" i="1" s="1"/>
  <c r="I39" i="1"/>
  <c r="H39" i="1"/>
  <c r="G39" i="1"/>
  <c r="F39" i="1"/>
  <c r="F40" i="1" s="1"/>
  <c r="E39" i="1"/>
  <c r="E40" i="1" s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X34" i="4"/>
  <c r="W34" i="4"/>
  <c r="V34" i="4"/>
  <c r="U34" i="4"/>
  <c r="T34" i="4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G34" i="4"/>
  <c r="F34" i="4"/>
  <c r="E34" i="4"/>
  <c r="E40" i="4" s="1"/>
  <c r="D34" i="4"/>
  <c r="D40" i="4" s="1"/>
  <c r="C34" i="4"/>
  <c r="AA34" i="5"/>
  <c r="Y34" i="5"/>
  <c r="X34" i="5"/>
  <c r="Z34" i="5" s="1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Y34" i="7"/>
  <c r="X34" i="7"/>
  <c r="Z34" i="7" s="1"/>
  <c r="W34" i="7"/>
  <c r="W40" i="7" s="1"/>
  <c r="V34" i="7"/>
  <c r="U34" i="7"/>
  <c r="T34" i="7"/>
  <c r="S34" i="7"/>
  <c r="S40" i="7" s="1"/>
  <c r="R34" i="7"/>
  <c r="R40" i="7" s="1"/>
  <c r="Q34" i="7"/>
  <c r="P34" i="7"/>
  <c r="O34" i="7"/>
  <c r="N34" i="7"/>
  <c r="N40" i="7" s="1"/>
  <c r="M34" i="7"/>
  <c r="L34" i="7"/>
  <c r="K34" i="7"/>
  <c r="K40" i="7" s="1"/>
  <c r="J34" i="7"/>
  <c r="I34" i="7"/>
  <c r="H34" i="7"/>
  <c r="G34" i="7"/>
  <c r="G40" i="7" s="1"/>
  <c r="F34" i="7"/>
  <c r="F40" i="7" s="1"/>
  <c r="E34" i="7"/>
  <c r="D34" i="7"/>
  <c r="C34" i="7"/>
  <c r="AA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H40" i="8" s="1"/>
  <c r="G34" i="8"/>
  <c r="F34" i="8"/>
  <c r="E34" i="8"/>
  <c r="E40" i="8" s="1"/>
  <c r="D34" i="8"/>
  <c r="C34" i="8"/>
  <c r="AA34" i="9"/>
  <c r="AA40" i="9" s="1"/>
  <c r="Y34" i="9"/>
  <c r="X34" i="9"/>
  <c r="W34" i="9"/>
  <c r="W40" i="9" s="1"/>
  <c r="V34" i="9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X34" i="10"/>
  <c r="Z34" i="10" s="1"/>
  <c r="W34" i="10"/>
  <c r="V34" i="10"/>
  <c r="U34" i="10"/>
  <c r="U40" i="10" s="1"/>
  <c r="T34" i="10"/>
  <c r="T40" i="10" s="1"/>
  <c r="S34" i="10"/>
  <c r="R34" i="10"/>
  <c r="Q34" i="10"/>
  <c r="Q40" i="10" s="1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Z34" i="11"/>
  <c r="Y34" i="11"/>
  <c r="X34" i="11"/>
  <c r="W34" i="11"/>
  <c r="V34" i="11"/>
  <c r="V40" i="11" s="1"/>
  <c r="U34" i="11"/>
  <c r="T34" i="11"/>
  <c r="S34" i="11"/>
  <c r="S40" i="11" s="1"/>
  <c r="R34" i="11"/>
  <c r="R40" i="11" s="1"/>
  <c r="Q34" i="11"/>
  <c r="P34" i="11"/>
  <c r="O34" i="11"/>
  <c r="O40" i="11" s="1"/>
  <c r="N34" i="11"/>
  <c r="M34" i="11"/>
  <c r="L34" i="11"/>
  <c r="K34" i="11"/>
  <c r="J34" i="1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T40" i="12" s="1"/>
  <c r="S34" i="12"/>
  <c r="R34" i="12"/>
  <c r="Q34" i="12"/>
  <c r="Q40" i="12" s="1"/>
  <c r="P34" i="12"/>
  <c r="O34" i="12"/>
  <c r="N34" i="12"/>
  <c r="M34" i="12"/>
  <c r="L34" i="12"/>
  <c r="K34" i="12"/>
  <c r="J34" i="12"/>
  <c r="I34" i="12"/>
  <c r="I40" i="12" s="1"/>
  <c r="H34" i="12"/>
  <c r="H40" i="12" s="1"/>
  <c r="G34" i="12"/>
  <c r="F34" i="12"/>
  <c r="E34" i="12"/>
  <c r="E40" i="12" s="1"/>
  <c r="D34" i="12"/>
  <c r="D40" i="12" s="1"/>
  <c r="C34" i="12"/>
  <c r="AA34" i="13"/>
  <c r="AA40" i="13" s="1"/>
  <c r="Y34" i="13"/>
  <c r="X34" i="13"/>
  <c r="W34" i="13"/>
  <c r="V34" i="13"/>
  <c r="V40" i="13" s="1"/>
  <c r="U34" i="13"/>
  <c r="T34" i="13"/>
  <c r="S34" i="13"/>
  <c r="R34" i="13"/>
  <c r="R40" i="13" s="1"/>
  <c r="Q34" i="13"/>
  <c r="P34" i="13"/>
  <c r="P40" i="13" s="1"/>
  <c r="O34" i="13"/>
  <c r="O40" i="13" s="1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Y40" i="14" s="1"/>
  <c r="X34" i="14"/>
  <c r="Z34" i="14" s="1"/>
  <c r="W34" i="14"/>
  <c r="V34" i="14"/>
  <c r="U34" i="14"/>
  <c r="T34" i="14"/>
  <c r="T40" i="14" s="1"/>
  <c r="S34" i="14"/>
  <c r="R34" i="14"/>
  <c r="Q34" i="14"/>
  <c r="Q40" i="14" s="1"/>
  <c r="P34" i="14"/>
  <c r="P40" i="14" s="1"/>
  <c r="O34" i="14"/>
  <c r="N34" i="14"/>
  <c r="M34" i="14"/>
  <c r="M40" i="14" s="1"/>
  <c r="L34" i="14"/>
  <c r="K34" i="14"/>
  <c r="J34" i="14"/>
  <c r="I34" i="14"/>
  <c r="I40" i="14" s="1"/>
  <c r="H34" i="14"/>
  <c r="H40" i="14" s="1"/>
  <c r="G34" i="14"/>
  <c r="F34" i="14"/>
  <c r="E34" i="14"/>
  <c r="E40" i="14" s="1"/>
  <c r="D34" i="14"/>
  <c r="D40" i="14" s="1"/>
  <c r="C34" i="14"/>
  <c r="AA34" i="15"/>
  <c r="AA40" i="15" s="1"/>
  <c r="Z34" i="15"/>
  <c r="Y34" i="15"/>
  <c r="X34" i="15"/>
  <c r="W34" i="15"/>
  <c r="W40" i="15" s="1"/>
  <c r="V34" i="15"/>
  <c r="U34" i="15"/>
  <c r="T34" i="15"/>
  <c r="S34" i="15"/>
  <c r="S40" i="15" s="1"/>
  <c r="R34" i="15"/>
  <c r="R40" i="15" s="1"/>
  <c r="Q34" i="15"/>
  <c r="P34" i="15"/>
  <c r="O34" i="15"/>
  <c r="O40" i="15" s="1"/>
  <c r="N34" i="15"/>
  <c r="M34" i="15"/>
  <c r="L34" i="15"/>
  <c r="K34" i="15"/>
  <c r="J34" i="15"/>
  <c r="J40" i="15" s="1"/>
  <c r="I34" i="15"/>
  <c r="H34" i="15"/>
  <c r="G34" i="15"/>
  <c r="G40" i="15" s="1"/>
  <c r="F34" i="15"/>
  <c r="F40" i="15" s="1"/>
  <c r="E34" i="15"/>
  <c r="D34" i="15"/>
  <c r="C34" i="15"/>
  <c r="C40" i="15" s="1"/>
  <c r="AA34" i="16"/>
  <c r="Y34" i="16"/>
  <c r="X34" i="16"/>
  <c r="Z34" i="16" s="1"/>
  <c r="W34" i="16"/>
  <c r="V34" i="16"/>
  <c r="U34" i="16"/>
  <c r="U40" i="16" s="1"/>
  <c r="T34" i="16"/>
  <c r="T40" i="16" s="1"/>
  <c r="S34" i="16"/>
  <c r="R34" i="16"/>
  <c r="Q34" i="16"/>
  <c r="Q40" i="16" s="1"/>
  <c r="P34" i="16"/>
  <c r="P40" i="16" s="1"/>
  <c r="O34" i="16"/>
  <c r="N34" i="16"/>
  <c r="M34" i="16"/>
  <c r="L34" i="16"/>
  <c r="K34" i="16"/>
  <c r="J34" i="16"/>
  <c r="I34" i="16"/>
  <c r="I40" i="16" s="1"/>
  <c r="H34" i="16"/>
  <c r="H40" i="16" s="1"/>
  <c r="G34" i="16"/>
  <c r="F34" i="16"/>
  <c r="E34" i="16"/>
  <c r="E40" i="16" s="1"/>
  <c r="D34" i="16"/>
  <c r="D40" i="16" s="1"/>
  <c r="C34" i="16"/>
  <c r="AA34" i="17"/>
  <c r="AA40" i="17" s="1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O34" i="17"/>
  <c r="O40" i="17" s="1"/>
  <c r="N34" i="17"/>
  <c r="N40" i="17" s="1"/>
  <c r="M34" i="17"/>
  <c r="L34" i="17"/>
  <c r="K34" i="17"/>
  <c r="K40" i="17" s="1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Z34" i="18" s="1"/>
  <c r="X34" i="18"/>
  <c r="W34" i="18"/>
  <c r="V34" i="18"/>
  <c r="U34" i="18"/>
  <c r="U40" i="18" s="1"/>
  <c r="T34" i="18"/>
  <c r="T40" i="18" s="1"/>
  <c r="S34" i="18"/>
  <c r="R34" i="18"/>
  <c r="Q34" i="18"/>
  <c r="Q40" i="18" s="1"/>
  <c r="P34" i="18"/>
  <c r="P40" i="18" s="1"/>
  <c r="O34" i="18"/>
  <c r="N34" i="18"/>
  <c r="M34" i="18"/>
  <c r="L34" i="18"/>
  <c r="K34" i="18"/>
  <c r="J34" i="18"/>
  <c r="I34" i="18"/>
  <c r="I40" i="18" s="1"/>
  <c r="H34" i="18"/>
  <c r="H40" i="18" s="1"/>
  <c r="G34" i="18"/>
  <c r="F34" i="18"/>
  <c r="E34" i="18"/>
  <c r="E40" i="18" s="1"/>
  <c r="D34" i="18"/>
  <c r="C34" i="18"/>
  <c r="AA34" i="19"/>
  <c r="AA40" i="19" s="1"/>
  <c r="Y34" i="19"/>
  <c r="X34" i="19"/>
  <c r="Z34" i="19" s="1"/>
  <c r="W34" i="19"/>
  <c r="V34" i="19"/>
  <c r="U34" i="19"/>
  <c r="T34" i="19"/>
  <c r="S34" i="19"/>
  <c r="S40" i="19" s="1"/>
  <c r="R34" i="19"/>
  <c r="Q34" i="19"/>
  <c r="P34" i="19"/>
  <c r="O34" i="19"/>
  <c r="O40" i="19" s="1"/>
  <c r="N34" i="19"/>
  <c r="M34" i="19"/>
  <c r="L34" i="19"/>
  <c r="K34" i="19"/>
  <c r="J34" i="19"/>
  <c r="I34" i="19"/>
  <c r="H34" i="19"/>
  <c r="G34" i="19"/>
  <c r="F34" i="19"/>
  <c r="E34" i="19"/>
  <c r="D34" i="19"/>
  <c r="C34" i="19"/>
  <c r="C40" i="19" s="1"/>
  <c r="AA34" i="20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P34" i="20"/>
  <c r="O34" i="20"/>
  <c r="N34" i="20"/>
  <c r="M34" i="20"/>
  <c r="L34" i="20"/>
  <c r="K34" i="20"/>
  <c r="J34" i="20"/>
  <c r="I34" i="20"/>
  <c r="I40" i="20" s="1"/>
  <c r="H34" i="20"/>
  <c r="G34" i="20"/>
  <c r="F34" i="20"/>
  <c r="E34" i="20"/>
  <c r="D34" i="20"/>
  <c r="C34" i="20"/>
  <c r="AA34" i="21"/>
  <c r="AA40" i="21" s="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O40" i="21" s="1"/>
  <c r="N34" i="21"/>
  <c r="M34" i="21"/>
  <c r="L34" i="21"/>
  <c r="K34" i="21"/>
  <c r="J34" i="21"/>
  <c r="I34" i="21"/>
  <c r="H34" i="21"/>
  <c r="G34" i="21"/>
  <c r="F34" i="21"/>
  <c r="E34" i="21"/>
  <c r="D34" i="21"/>
  <c r="C34" i="21"/>
  <c r="C40" i="21" s="1"/>
  <c r="AA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Z34" i="27"/>
  <c r="Y34" i="27"/>
  <c r="X34" i="27"/>
  <c r="W34" i="27"/>
  <c r="V34" i="27"/>
  <c r="U34" i="27"/>
  <c r="T34" i="27"/>
  <c r="S34" i="27"/>
  <c r="R34" i="27"/>
  <c r="Q34" i="27"/>
  <c r="P34" i="27"/>
  <c r="O34" i="27"/>
  <c r="N34" i="27"/>
  <c r="M34" i="27"/>
  <c r="L34" i="27"/>
  <c r="L40" i="27" s="1"/>
  <c r="K34" i="27"/>
  <c r="J34" i="27"/>
  <c r="I34" i="27"/>
  <c r="H34" i="27"/>
  <c r="G34" i="27"/>
  <c r="F34" i="27"/>
  <c r="E34" i="27"/>
  <c r="D34" i="27"/>
  <c r="C34" i="27"/>
  <c r="AA34" i="28"/>
  <c r="Y34" i="28"/>
  <c r="X34" i="28"/>
  <c r="Z34" i="28" s="1"/>
  <c r="W34" i="28"/>
  <c r="V34" i="28"/>
  <c r="V40" i="28" s="1"/>
  <c r="U34" i="28"/>
  <c r="T34" i="28"/>
  <c r="S34" i="28"/>
  <c r="R34" i="28"/>
  <c r="R40" i="28" s="1"/>
  <c r="Q34" i="28"/>
  <c r="P34" i="28"/>
  <c r="O34" i="28"/>
  <c r="N34" i="28"/>
  <c r="M34" i="28"/>
  <c r="L34" i="28"/>
  <c r="K34" i="28"/>
  <c r="J34" i="28"/>
  <c r="I34" i="28"/>
  <c r="H34" i="28"/>
  <c r="G34" i="28"/>
  <c r="F34" i="28"/>
  <c r="F40" i="28" s="1"/>
  <c r="E34" i="28"/>
  <c r="D34" i="28"/>
  <c r="C34" i="28"/>
  <c r="AA34" i="29"/>
  <c r="Y34" i="29"/>
  <c r="X34" i="29"/>
  <c r="Z34" i="29" s="1"/>
  <c r="W34" i="29"/>
  <c r="V34" i="29"/>
  <c r="U34" i="29"/>
  <c r="T34" i="29"/>
  <c r="T40" i="29" s="1"/>
  <c r="S34" i="29"/>
  <c r="R34" i="29"/>
  <c r="Q34" i="29"/>
  <c r="P34" i="29"/>
  <c r="P40" i="29" s="1"/>
  <c r="O34" i="29"/>
  <c r="N34" i="29"/>
  <c r="M34" i="29"/>
  <c r="L34" i="29"/>
  <c r="K34" i="29"/>
  <c r="J34" i="29"/>
  <c r="I34" i="29"/>
  <c r="H34" i="29"/>
  <c r="H40" i="29" s="1"/>
  <c r="G34" i="29"/>
  <c r="F34" i="29"/>
  <c r="E34" i="29"/>
  <c r="D34" i="29"/>
  <c r="C34" i="29"/>
  <c r="AA34" i="30"/>
  <c r="Y34" i="30"/>
  <c r="X34" i="30"/>
  <c r="W34" i="30"/>
  <c r="V34" i="30"/>
  <c r="V40" i="30" s="1"/>
  <c r="U34" i="30"/>
  <c r="T34" i="30"/>
  <c r="S34" i="30"/>
  <c r="R34" i="30"/>
  <c r="R40" i="30" s="1"/>
  <c r="Q34" i="30"/>
  <c r="P34" i="30"/>
  <c r="O34" i="30"/>
  <c r="N34" i="30"/>
  <c r="N40" i="30" s="1"/>
  <c r="M34" i="30"/>
  <c r="L34" i="30"/>
  <c r="K34" i="30"/>
  <c r="J34" i="30"/>
  <c r="I34" i="30"/>
  <c r="H34" i="30"/>
  <c r="G34" i="30"/>
  <c r="F34" i="30"/>
  <c r="F40" i="30" s="1"/>
  <c r="E34" i="30"/>
  <c r="D34" i="30"/>
  <c r="C34" i="30"/>
  <c r="AA34" i="31"/>
  <c r="Z34" i="31"/>
  <c r="Y34" i="31"/>
  <c r="X34" i="31"/>
  <c r="W34" i="31"/>
  <c r="V34" i="31"/>
  <c r="U34" i="31"/>
  <c r="T34" i="31"/>
  <c r="T40" i="31" s="1"/>
  <c r="S34" i="31"/>
  <c r="R34" i="31"/>
  <c r="Q34" i="31"/>
  <c r="P34" i="31"/>
  <c r="O34" i="31"/>
  <c r="N34" i="31"/>
  <c r="M34" i="31"/>
  <c r="L34" i="31"/>
  <c r="K34" i="31"/>
  <c r="J34" i="31"/>
  <c r="I34" i="31"/>
  <c r="H34" i="31"/>
  <c r="G34" i="31"/>
  <c r="F34" i="31"/>
  <c r="E34" i="31"/>
  <c r="D34" i="31"/>
  <c r="C34" i="31"/>
  <c r="AA34" i="32"/>
  <c r="Y34" i="32"/>
  <c r="X34" i="32"/>
  <c r="W34" i="32"/>
  <c r="V34" i="32"/>
  <c r="U34" i="32"/>
  <c r="T34" i="32"/>
  <c r="S34" i="32"/>
  <c r="R34" i="32"/>
  <c r="R40" i="32" s="1"/>
  <c r="Q34" i="32"/>
  <c r="P34" i="32"/>
  <c r="O34" i="32"/>
  <c r="N34" i="32"/>
  <c r="N40" i="32" s="1"/>
  <c r="M34" i="32"/>
  <c r="L34" i="32"/>
  <c r="K34" i="32"/>
  <c r="J34" i="32"/>
  <c r="I34" i="32"/>
  <c r="H34" i="32"/>
  <c r="G34" i="32"/>
  <c r="F34" i="32"/>
  <c r="E34" i="32"/>
  <c r="D34" i="32"/>
  <c r="C34" i="32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T25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N25" i="5"/>
  <c r="N42" i="5" s="1"/>
  <c r="AA24" i="5"/>
  <c r="Y24" i="5"/>
  <c r="X24" i="5"/>
  <c r="Z24" i="5" s="1"/>
  <c r="W24" i="5"/>
  <c r="V24" i="5"/>
  <c r="U24" i="5"/>
  <c r="U25" i="5" s="1"/>
  <c r="U42" i="5" s="1"/>
  <c r="T24" i="5"/>
  <c r="S24" i="5"/>
  <c r="R24" i="5"/>
  <c r="Q24" i="5"/>
  <c r="P24" i="5"/>
  <c r="O24" i="5"/>
  <c r="N24" i="5"/>
  <c r="M24" i="5"/>
  <c r="L24" i="5"/>
  <c r="K24" i="5"/>
  <c r="J24" i="5"/>
  <c r="I24" i="5"/>
  <c r="I25" i="5" s="1"/>
  <c r="I42" i="5" s="1"/>
  <c r="H24" i="5"/>
  <c r="G24" i="5"/>
  <c r="F24" i="5"/>
  <c r="E24" i="5"/>
  <c r="D24" i="5"/>
  <c r="C24" i="5"/>
  <c r="C25" i="5" s="1"/>
  <c r="C42" i="5" s="1"/>
  <c r="AA24" i="6"/>
  <c r="AA25" i="6" s="1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5" i="7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D25" i="8"/>
  <c r="D42" i="8" s="1"/>
  <c r="AA24" i="8"/>
  <c r="AA25" i="8" s="1"/>
  <c r="Y24" i="8"/>
  <c r="X24" i="8"/>
  <c r="Z24" i="8" s="1"/>
  <c r="W24" i="8"/>
  <c r="V24" i="8"/>
  <c r="U24" i="8"/>
  <c r="T24" i="8"/>
  <c r="S24" i="8"/>
  <c r="R24" i="8"/>
  <c r="Q24" i="8"/>
  <c r="P24" i="8"/>
  <c r="O24" i="8"/>
  <c r="O25" i="8" s="1"/>
  <c r="N24" i="8"/>
  <c r="M24" i="8"/>
  <c r="L24" i="8"/>
  <c r="K24" i="8"/>
  <c r="J24" i="8"/>
  <c r="I24" i="8"/>
  <c r="H24" i="8"/>
  <c r="G24" i="8"/>
  <c r="F24" i="8"/>
  <c r="E24" i="8"/>
  <c r="D24" i="8"/>
  <c r="C24" i="8"/>
  <c r="C25" i="8" s="1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E25" i="10"/>
  <c r="E42" i="10" s="1"/>
  <c r="AA24" i="10"/>
  <c r="Y24" i="10"/>
  <c r="X24" i="10"/>
  <c r="Z24" i="10" s="1"/>
  <c r="W24" i="10"/>
  <c r="W25" i="10" s="1"/>
  <c r="V24" i="10"/>
  <c r="V25" i="10" s="1"/>
  <c r="U24" i="10"/>
  <c r="T24" i="10"/>
  <c r="S24" i="10"/>
  <c r="R24" i="10"/>
  <c r="Q24" i="10"/>
  <c r="P24" i="10"/>
  <c r="P25" i="10" s="1"/>
  <c r="P42" i="10" s="1"/>
  <c r="O24" i="10"/>
  <c r="N24" i="10"/>
  <c r="M24" i="10"/>
  <c r="L24" i="10"/>
  <c r="K24" i="10"/>
  <c r="K25" i="10" s="1"/>
  <c r="J24" i="10"/>
  <c r="J25" i="10" s="1"/>
  <c r="I24" i="10"/>
  <c r="H24" i="10"/>
  <c r="G24" i="10"/>
  <c r="F24" i="10"/>
  <c r="E24" i="10"/>
  <c r="D24" i="10"/>
  <c r="C24" i="10"/>
  <c r="S25" i="11"/>
  <c r="S42" i="11" s="1"/>
  <c r="F25" i="11"/>
  <c r="F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S25" i="12" s="1"/>
  <c r="R24" i="12"/>
  <c r="R25" i="12" s="1"/>
  <c r="Q24" i="12"/>
  <c r="P24" i="12"/>
  <c r="O24" i="12"/>
  <c r="N24" i="12"/>
  <c r="M24" i="12"/>
  <c r="L24" i="12"/>
  <c r="K24" i="12"/>
  <c r="J24" i="12"/>
  <c r="I24" i="12"/>
  <c r="H24" i="12"/>
  <c r="G24" i="12"/>
  <c r="G25" i="12" s="1"/>
  <c r="F24" i="12"/>
  <c r="F25" i="12" s="1"/>
  <c r="E24" i="12"/>
  <c r="D24" i="12"/>
  <c r="C24" i="12"/>
  <c r="R25" i="13"/>
  <c r="R42" i="13" s="1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X25" i="24" s="1"/>
  <c r="W24" i="24"/>
  <c r="W25" i="24" s="1"/>
  <c r="V24" i="24"/>
  <c r="U24" i="24"/>
  <c r="U25" i="24" s="1"/>
  <c r="U42" i="24" s="1"/>
  <c r="T24" i="24"/>
  <c r="S24" i="24"/>
  <c r="R24" i="24"/>
  <c r="R25" i="24" s="1"/>
  <c r="Q24" i="24"/>
  <c r="Q25" i="24" s="1"/>
  <c r="P24" i="24"/>
  <c r="O24" i="24"/>
  <c r="O25" i="24" s="1"/>
  <c r="O42" i="24" s="1"/>
  <c r="N24" i="24"/>
  <c r="M24" i="24"/>
  <c r="L24" i="24"/>
  <c r="L25" i="24" s="1"/>
  <c r="K24" i="24"/>
  <c r="K25" i="24" s="1"/>
  <c r="J24" i="24"/>
  <c r="I24" i="24"/>
  <c r="I25" i="24" s="1"/>
  <c r="I42" i="24" s="1"/>
  <c r="H24" i="24"/>
  <c r="G24" i="24"/>
  <c r="F24" i="24"/>
  <c r="F25" i="24" s="1"/>
  <c r="E24" i="24"/>
  <c r="E25" i="24" s="1"/>
  <c r="D24" i="24"/>
  <c r="C24" i="24"/>
  <c r="C25" i="24" s="1"/>
  <c r="C42" i="24" s="1"/>
  <c r="G25" i="25"/>
  <c r="G42" i="25" s="1"/>
  <c r="AA24" i="25"/>
  <c r="Y24" i="25"/>
  <c r="Y25" i="25" s="1"/>
  <c r="Y42" i="25" s="1"/>
  <c r="X24" i="25"/>
  <c r="W24" i="25"/>
  <c r="V24" i="25"/>
  <c r="U24" i="25"/>
  <c r="U25" i="25" s="1"/>
  <c r="U42" i="25" s="1"/>
  <c r="T24" i="25"/>
  <c r="S24" i="25"/>
  <c r="S25" i="25" s="1"/>
  <c r="S42" i="25" s="1"/>
  <c r="R24" i="25"/>
  <c r="Q24" i="25"/>
  <c r="P24" i="25"/>
  <c r="O24" i="25"/>
  <c r="N24" i="25"/>
  <c r="M24" i="25"/>
  <c r="M25" i="25" s="1"/>
  <c r="M42" i="25" s="1"/>
  <c r="L24" i="25"/>
  <c r="K24" i="25"/>
  <c r="J24" i="25"/>
  <c r="I24" i="25"/>
  <c r="I25" i="25" s="1"/>
  <c r="I42" i="25" s="1"/>
  <c r="H24" i="25"/>
  <c r="G24" i="25"/>
  <c r="F24" i="25"/>
  <c r="E24" i="25"/>
  <c r="D24" i="25"/>
  <c r="C24" i="25"/>
  <c r="C25" i="25" s="1"/>
  <c r="C42" i="25" s="1"/>
  <c r="I25" i="26"/>
  <c r="I42" i="26" s="1"/>
  <c r="AA24" i="26"/>
  <c r="Z24" i="26"/>
  <c r="Y24" i="26"/>
  <c r="X24" i="26"/>
  <c r="W24" i="26"/>
  <c r="V24" i="26"/>
  <c r="V25" i="26" s="1"/>
  <c r="U24" i="26"/>
  <c r="T24" i="26"/>
  <c r="T25" i="26" s="1"/>
  <c r="T42" i="26" s="1"/>
  <c r="S24" i="26"/>
  <c r="R24" i="26"/>
  <c r="Q24" i="26"/>
  <c r="P24" i="26"/>
  <c r="P25" i="26" s="1"/>
  <c r="O24" i="26"/>
  <c r="N24" i="26"/>
  <c r="N25" i="26" s="1"/>
  <c r="N42" i="26" s="1"/>
  <c r="M24" i="26"/>
  <c r="L24" i="26"/>
  <c r="K24" i="26"/>
  <c r="J24" i="26"/>
  <c r="J25" i="26" s="1"/>
  <c r="I24" i="26"/>
  <c r="H24" i="26"/>
  <c r="H25" i="26" s="1"/>
  <c r="H42" i="26" s="1"/>
  <c r="G24" i="26"/>
  <c r="F24" i="26"/>
  <c r="E24" i="26"/>
  <c r="D24" i="26"/>
  <c r="D25" i="26" s="1"/>
  <c r="C24" i="26"/>
  <c r="AA25" i="27"/>
  <c r="AA42" i="27" s="1"/>
  <c r="O25" i="27"/>
  <c r="O42" i="27" s="1"/>
  <c r="AA24" i="27"/>
  <c r="Y24" i="27"/>
  <c r="X24" i="27"/>
  <c r="Z24" i="27" s="1"/>
  <c r="W24" i="27"/>
  <c r="V24" i="27"/>
  <c r="U24" i="27"/>
  <c r="U25" i="27" s="1"/>
  <c r="U42" i="27" s="1"/>
  <c r="T24" i="27"/>
  <c r="S24" i="27"/>
  <c r="R24" i="27"/>
  <c r="Q24" i="27"/>
  <c r="Q25" i="27" s="1"/>
  <c r="Q42" i="27" s="1"/>
  <c r="P24" i="27"/>
  <c r="O24" i="27"/>
  <c r="N24" i="27"/>
  <c r="M24" i="27"/>
  <c r="L24" i="27"/>
  <c r="K24" i="27"/>
  <c r="K25" i="27" s="1"/>
  <c r="K42" i="27" s="1"/>
  <c r="J24" i="27"/>
  <c r="I24" i="27"/>
  <c r="I25" i="27" s="1"/>
  <c r="I42" i="27" s="1"/>
  <c r="H24" i="27"/>
  <c r="G24" i="27"/>
  <c r="F24" i="27"/>
  <c r="E24" i="27"/>
  <c r="E25" i="27" s="1"/>
  <c r="E42" i="27" s="1"/>
  <c r="D24" i="27"/>
  <c r="C24" i="27"/>
  <c r="C25" i="27" s="1"/>
  <c r="C42" i="27" s="1"/>
  <c r="Q25" i="28"/>
  <c r="Q42" i="28" s="1"/>
  <c r="M25" i="28"/>
  <c r="E25" i="28"/>
  <c r="E42" i="28" s="1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W25" i="29"/>
  <c r="W42" i="29" s="1"/>
  <c r="AA24" i="29"/>
  <c r="Y24" i="29"/>
  <c r="Y25" i="29" s="1"/>
  <c r="X24" i="29"/>
  <c r="W24" i="29"/>
  <c r="V24" i="29"/>
  <c r="U24" i="29"/>
  <c r="T24" i="29"/>
  <c r="T25" i="29" s="1"/>
  <c r="T42" i="29" s="1"/>
  <c r="S24" i="29"/>
  <c r="S25" i="29" s="1"/>
  <c r="R24" i="29"/>
  <c r="Q24" i="29"/>
  <c r="Q25" i="29" s="1"/>
  <c r="Q42" i="29" s="1"/>
  <c r="P24" i="29"/>
  <c r="O24" i="29"/>
  <c r="N24" i="29"/>
  <c r="N25" i="29" s="1"/>
  <c r="M24" i="29"/>
  <c r="M25" i="29" s="1"/>
  <c r="L24" i="29"/>
  <c r="K24" i="29"/>
  <c r="K25" i="29" s="1"/>
  <c r="K42" i="29" s="1"/>
  <c r="J24" i="29"/>
  <c r="I24" i="29"/>
  <c r="H24" i="29"/>
  <c r="H25" i="29" s="1"/>
  <c r="H42" i="29" s="1"/>
  <c r="G24" i="29"/>
  <c r="F24" i="29"/>
  <c r="E24" i="29"/>
  <c r="E25" i="29" s="1"/>
  <c r="E42" i="29" s="1"/>
  <c r="D24" i="29"/>
  <c r="C24" i="29"/>
  <c r="U25" i="30"/>
  <c r="U42" i="30" s="1"/>
  <c r="AA24" i="30"/>
  <c r="AA25" i="30" s="1"/>
  <c r="Z24" i="30"/>
  <c r="Y24" i="30"/>
  <c r="X24" i="30"/>
  <c r="W24" i="30"/>
  <c r="V24" i="30"/>
  <c r="U24" i="30"/>
  <c r="T24" i="30"/>
  <c r="T25" i="30" s="1"/>
  <c r="S24" i="30"/>
  <c r="R24" i="30"/>
  <c r="Q24" i="30"/>
  <c r="P24" i="30"/>
  <c r="O24" i="30"/>
  <c r="O25" i="30" s="1"/>
  <c r="O42" i="30" s="1"/>
  <c r="N24" i="30"/>
  <c r="N25" i="30" s="1"/>
  <c r="N42" i="30" s="1"/>
  <c r="M24" i="30"/>
  <c r="L24" i="30"/>
  <c r="K24" i="30"/>
  <c r="J24" i="30"/>
  <c r="I24" i="30"/>
  <c r="H24" i="30"/>
  <c r="H25" i="30" s="1"/>
  <c r="G24" i="30"/>
  <c r="F24" i="30"/>
  <c r="E24" i="30"/>
  <c r="D24" i="30"/>
  <c r="C24" i="30"/>
  <c r="C25" i="30" s="1"/>
  <c r="C42" i="30" s="1"/>
  <c r="AA25" i="31"/>
  <c r="AA24" i="31"/>
  <c r="Y24" i="31"/>
  <c r="X24" i="31"/>
  <c r="Z24" i="31" s="1"/>
  <c r="W24" i="31"/>
  <c r="V24" i="31"/>
  <c r="V25" i="31" s="1"/>
  <c r="V42" i="31" s="1"/>
  <c r="U24" i="31"/>
  <c r="U25" i="31" s="1"/>
  <c r="T24" i="31"/>
  <c r="S24" i="31"/>
  <c r="R24" i="31"/>
  <c r="Q24" i="31"/>
  <c r="P24" i="31"/>
  <c r="P25" i="31" s="1"/>
  <c r="O24" i="31"/>
  <c r="N24" i="31"/>
  <c r="M24" i="31"/>
  <c r="L24" i="31"/>
  <c r="K24" i="31"/>
  <c r="J24" i="31"/>
  <c r="J25" i="31" s="1"/>
  <c r="J42" i="31" s="1"/>
  <c r="I24" i="31"/>
  <c r="I25" i="31" s="1"/>
  <c r="H24" i="31"/>
  <c r="G24" i="31"/>
  <c r="F24" i="31"/>
  <c r="E24" i="31"/>
  <c r="D24" i="31"/>
  <c r="D25" i="31" s="1"/>
  <c r="D42" i="31" s="1"/>
  <c r="C24" i="31"/>
  <c r="C25" i="31" s="1"/>
  <c r="U25" i="32"/>
  <c r="I25" i="32"/>
  <c r="E25" i="32"/>
  <c r="E42" i="32" s="1"/>
  <c r="AA24" i="32"/>
  <c r="Z24" i="32"/>
  <c r="Y24" i="32"/>
  <c r="X24" i="32"/>
  <c r="W24" i="32"/>
  <c r="W25" i="32" s="1"/>
  <c r="W42" i="32" s="1"/>
  <c r="V24" i="32"/>
  <c r="V25" i="32" s="1"/>
  <c r="U24" i="32"/>
  <c r="T24" i="32"/>
  <c r="S24" i="32"/>
  <c r="R24" i="32"/>
  <c r="Q24" i="32"/>
  <c r="P24" i="32"/>
  <c r="P25" i="32" s="1"/>
  <c r="P42" i="32" s="1"/>
  <c r="O24" i="32"/>
  <c r="N24" i="32"/>
  <c r="M24" i="32"/>
  <c r="L24" i="32"/>
  <c r="K24" i="32"/>
  <c r="K25" i="32" s="1"/>
  <c r="K42" i="32" s="1"/>
  <c r="J24" i="32"/>
  <c r="J25" i="32" s="1"/>
  <c r="J42" i="32" s="1"/>
  <c r="I24" i="32"/>
  <c r="H24" i="32"/>
  <c r="G24" i="32"/>
  <c r="F24" i="32"/>
  <c r="E24" i="32"/>
  <c r="D24" i="32"/>
  <c r="D25" i="32" s="1"/>
  <c r="D42" i="32" s="1"/>
  <c r="C24" i="32"/>
  <c r="O25" i="1"/>
  <c r="AA24" i="1"/>
  <c r="Y24" i="1"/>
  <c r="X24" i="1"/>
  <c r="Z24" i="1" s="1"/>
  <c r="W24" i="1"/>
  <c r="V24" i="1"/>
  <c r="U24" i="1"/>
  <c r="U25" i="1" s="1"/>
  <c r="T24" i="1"/>
  <c r="S24" i="1"/>
  <c r="R24" i="1"/>
  <c r="R25" i="1" s="1"/>
  <c r="R42" i="1" s="1"/>
  <c r="Q24" i="1"/>
  <c r="Q25" i="1" s="1"/>
  <c r="Q42" i="1" s="1"/>
  <c r="P24" i="1"/>
  <c r="O24" i="1"/>
  <c r="N24" i="1"/>
  <c r="M24" i="1"/>
  <c r="L24" i="1"/>
  <c r="L25" i="1" s="1"/>
  <c r="L42" i="1" s="1"/>
  <c r="K24" i="1"/>
  <c r="K25" i="1" s="1"/>
  <c r="K42" i="1" s="1"/>
  <c r="J24" i="1"/>
  <c r="I24" i="1"/>
  <c r="I25" i="1" s="1"/>
  <c r="H24" i="1"/>
  <c r="G24" i="1"/>
  <c r="F24" i="1"/>
  <c r="F25" i="1" s="1"/>
  <c r="F42" i="1" s="1"/>
  <c r="E24" i="1"/>
  <c r="E25" i="1" s="1"/>
  <c r="E42" i="1" s="1"/>
  <c r="D24" i="1"/>
  <c r="C24" i="1"/>
  <c r="C25" i="1" s="1"/>
  <c r="AA12" i="2"/>
  <c r="Y12" i="2"/>
  <c r="X12" i="2"/>
  <c r="W12" i="2"/>
  <c r="V12" i="2"/>
  <c r="U12" i="2"/>
  <c r="T12" i="2"/>
  <c r="S12" i="2"/>
  <c r="R12" i="2"/>
  <c r="Q12" i="2"/>
  <c r="P12" i="2"/>
  <c r="P25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H12" i="4"/>
  <c r="H25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U12" i="5"/>
  <c r="T12" i="5"/>
  <c r="S12" i="5"/>
  <c r="S25" i="5" s="1"/>
  <c r="S42" i="5" s="1"/>
  <c r="R12" i="5"/>
  <c r="R25" i="5" s="1"/>
  <c r="R42" i="5" s="1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J25" i="5" s="1"/>
  <c r="I12" i="5"/>
  <c r="H12" i="5"/>
  <c r="G12" i="5"/>
  <c r="G25" i="5" s="1"/>
  <c r="G42" i="5" s="1"/>
  <c r="F12" i="5"/>
  <c r="F25" i="5" s="1"/>
  <c r="F42" i="5" s="1"/>
  <c r="E12" i="5"/>
  <c r="D12" i="5"/>
  <c r="C12" i="5"/>
  <c r="AA12" i="6"/>
  <c r="Y12" i="6"/>
  <c r="Y25" i="6" s="1"/>
  <c r="Y42" i="6" s="1"/>
  <c r="X12" i="6"/>
  <c r="X25" i="6" s="1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L25" i="6" s="1"/>
  <c r="K12" i="6"/>
  <c r="J12" i="6"/>
  <c r="I12" i="6"/>
  <c r="I25" i="6" s="1"/>
  <c r="I42" i="6" s="1"/>
  <c r="H12" i="6"/>
  <c r="H25" i="6" s="1"/>
  <c r="H42" i="6" s="1"/>
  <c r="G12" i="6"/>
  <c r="F12" i="6"/>
  <c r="E12" i="6"/>
  <c r="E25" i="6" s="1"/>
  <c r="E42" i="6" s="1"/>
  <c r="D12" i="6"/>
  <c r="D25" i="6" s="1"/>
  <c r="D42" i="6" s="1"/>
  <c r="C12" i="6"/>
  <c r="AA12" i="7"/>
  <c r="AA25" i="7" s="1"/>
  <c r="AA42" i="7" s="1"/>
  <c r="Y12" i="7"/>
  <c r="X12" i="7"/>
  <c r="Z12" i="7" s="1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K25" i="7" s="1"/>
  <c r="K42" i="7" s="1"/>
  <c r="J12" i="7"/>
  <c r="J25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X12" i="8"/>
  <c r="W12" i="8"/>
  <c r="V12" i="8"/>
  <c r="U12" i="8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M25" i="8" s="1"/>
  <c r="M42" i="8" s="1"/>
  <c r="L12" i="8"/>
  <c r="L25" i="8" s="1"/>
  <c r="K12" i="8"/>
  <c r="J12" i="8"/>
  <c r="I12" i="8"/>
  <c r="H12" i="8"/>
  <c r="H25" i="8" s="1"/>
  <c r="H42" i="8" s="1"/>
  <c r="G12" i="8"/>
  <c r="F12" i="8"/>
  <c r="E12" i="8"/>
  <c r="E25" i="8" s="1"/>
  <c r="E42" i="8" s="1"/>
  <c r="D12" i="8"/>
  <c r="C12" i="8"/>
  <c r="AA12" i="9"/>
  <c r="AA25" i="9" s="1"/>
  <c r="AA42" i="9" s="1"/>
  <c r="Y12" i="9"/>
  <c r="X12" i="9"/>
  <c r="Z12" i="9" s="1"/>
  <c r="W12" i="9"/>
  <c r="W25" i="9" s="1"/>
  <c r="W42" i="9" s="1"/>
  <c r="V12" i="9"/>
  <c r="V25" i="9" s="1"/>
  <c r="V42" i="9" s="1"/>
  <c r="U12" i="9"/>
  <c r="T12" i="9"/>
  <c r="S12" i="9"/>
  <c r="S25" i="9" s="1"/>
  <c r="S42" i="9" s="1"/>
  <c r="R12" i="9"/>
  <c r="R25" i="9" s="1"/>
  <c r="R42" i="9" s="1"/>
  <c r="Q12" i="9"/>
  <c r="P12" i="9"/>
  <c r="O12" i="9"/>
  <c r="O25" i="9" s="1"/>
  <c r="O42" i="9" s="1"/>
  <c r="N12" i="9"/>
  <c r="N25" i="9" s="1"/>
  <c r="N42" i="9" s="1"/>
  <c r="M12" i="9"/>
  <c r="L12" i="9"/>
  <c r="K12" i="9"/>
  <c r="K25" i="9" s="1"/>
  <c r="K42" i="9" s="1"/>
  <c r="J12" i="9"/>
  <c r="J25" i="9" s="1"/>
  <c r="J42" i="9" s="1"/>
  <c r="I12" i="9"/>
  <c r="H12" i="9"/>
  <c r="G12" i="9"/>
  <c r="G25" i="9" s="1"/>
  <c r="G42" i="9" s="1"/>
  <c r="F12" i="9"/>
  <c r="F25" i="9" s="1"/>
  <c r="F42" i="9" s="1"/>
  <c r="E12" i="9"/>
  <c r="D12" i="9"/>
  <c r="C12" i="9"/>
  <c r="C25" i="9" s="1"/>
  <c r="C42" i="9" s="1"/>
  <c r="AA12" i="10"/>
  <c r="Z12" i="10"/>
  <c r="Y12" i="10"/>
  <c r="Y25" i="10" s="1"/>
  <c r="X12" i="10"/>
  <c r="X25" i="10" s="1"/>
  <c r="W12" i="10"/>
  <c r="V12" i="10"/>
  <c r="U12" i="10"/>
  <c r="U25" i="10" s="1"/>
  <c r="U42" i="10" s="1"/>
  <c r="T12" i="10"/>
  <c r="T25" i="10" s="1"/>
  <c r="T42" i="10" s="1"/>
  <c r="S12" i="10"/>
  <c r="R12" i="10"/>
  <c r="Q12" i="10"/>
  <c r="Q25" i="10" s="1"/>
  <c r="Q42" i="10" s="1"/>
  <c r="P12" i="10"/>
  <c r="O12" i="10"/>
  <c r="N12" i="10"/>
  <c r="M12" i="10"/>
  <c r="M25" i="10" s="1"/>
  <c r="L12" i="10"/>
  <c r="L25" i="10" s="1"/>
  <c r="L42" i="10" s="1"/>
  <c r="K12" i="10"/>
  <c r="J12" i="10"/>
  <c r="I12" i="10"/>
  <c r="I25" i="10" s="1"/>
  <c r="I42" i="10" s="1"/>
  <c r="H12" i="10"/>
  <c r="H25" i="10" s="1"/>
  <c r="H42" i="10" s="1"/>
  <c r="G12" i="10"/>
  <c r="F12" i="10"/>
  <c r="E12" i="10"/>
  <c r="D12" i="10"/>
  <c r="D25" i="10" s="1"/>
  <c r="D42" i="10" s="1"/>
  <c r="C12" i="10"/>
  <c r="AA12" i="11"/>
  <c r="AA25" i="11" s="1"/>
  <c r="AA42" i="11" s="1"/>
  <c r="Z12" i="11"/>
  <c r="Y12" i="11"/>
  <c r="X12" i="11"/>
  <c r="W12" i="11"/>
  <c r="W25" i="11" s="1"/>
  <c r="W42" i="11" s="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O25" i="11" s="1"/>
  <c r="O42" i="11" s="1"/>
  <c r="N12" i="11"/>
  <c r="N25" i="11" s="1"/>
  <c r="N42" i="11" s="1"/>
  <c r="M12" i="11"/>
  <c r="L12" i="11"/>
  <c r="K12" i="11"/>
  <c r="K25" i="11" s="1"/>
  <c r="K42" i="11" s="1"/>
  <c r="J12" i="11"/>
  <c r="J25" i="11" s="1"/>
  <c r="J42" i="11" s="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X12" i="12"/>
  <c r="W12" i="12"/>
  <c r="V12" i="12"/>
  <c r="U12" i="12"/>
  <c r="U25" i="12" s="1"/>
  <c r="U42" i="12" s="1"/>
  <c r="T12" i="12"/>
  <c r="T25" i="12" s="1"/>
  <c r="T42" i="12" s="1"/>
  <c r="S12" i="12"/>
  <c r="R12" i="12"/>
  <c r="Q12" i="12"/>
  <c r="Q25" i="12" s="1"/>
  <c r="Q42" i="12" s="1"/>
  <c r="P12" i="12"/>
  <c r="P25" i="12" s="1"/>
  <c r="P42" i="12" s="1"/>
  <c r="O12" i="12"/>
  <c r="N12" i="12"/>
  <c r="N25" i="12" s="1"/>
  <c r="M12" i="12"/>
  <c r="L12" i="12"/>
  <c r="K12" i="12"/>
  <c r="J12" i="12"/>
  <c r="I12" i="12"/>
  <c r="I25" i="12" s="1"/>
  <c r="I42" i="12" s="1"/>
  <c r="H12" i="12"/>
  <c r="H25" i="12" s="1"/>
  <c r="H42" i="12" s="1"/>
  <c r="G12" i="12"/>
  <c r="F12" i="12"/>
  <c r="E12" i="12"/>
  <c r="E25" i="12" s="1"/>
  <c r="D12" i="12"/>
  <c r="D25" i="12" s="1"/>
  <c r="D42" i="12" s="1"/>
  <c r="C12" i="12"/>
  <c r="AA12" i="13"/>
  <c r="Y12" i="13"/>
  <c r="X12" i="13"/>
  <c r="Z12" i="13" s="1"/>
  <c r="W12" i="13"/>
  <c r="W25" i="13" s="1"/>
  <c r="W42" i="13" s="1"/>
  <c r="V12" i="13"/>
  <c r="V25" i="13" s="1"/>
  <c r="V42" i="13" s="1"/>
  <c r="U12" i="13"/>
  <c r="T12" i="13"/>
  <c r="S12" i="13"/>
  <c r="R12" i="13"/>
  <c r="Q12" i="13"/>
  <c r="P12" i="13"/>
  <c r="O12" i="13"/>
  <c r="N12" i="13"/>
  <c r="N25" i="13" s="1"/>
  <c r="N42" i="13" s="1"/>
  <c r="M12" i="13"/>
  <c r="L12" i="13"/>
  <c r="K12" i="13"/>
  <c r="J12" i="13"/>
  <c r="J25" i="13" s="1"/>
  <c r="J42" i="13" s="1"/>
  <c r="I12" i="13"/>
  <c r="H12" i="13"/>
  <c r="G12" i="13"/>
  <c r="G25" i="13" s="1"/>
  <c r="F12" i="13"/>
  <c r="F25" i="13" s="1"/>
  <c r="F42" i="13" s="1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AA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AA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Z12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Z12" i="22" s="1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O25" i="25" s="1"/>
  <c r="O42" i="25" s="1"/>
  <c r="N12" i="25"/>
  <c r="M12" i="25"/>
  <c r="L12" i="25"/>
  <c r="K12" i="25"/>
  <c r="K25" i="25" s="1"/>
  <c r="J12" i="25"/>
  <c r="I12" i="25"/>
  <c r="H12" i="25"/>
  <c r="G12" i="25"/>
  <c r="F12" i="25"/>
  <c r="E12" i="25"/>
  <c r="D12" i="25"/>
  <c r="C12" i="25"/>
  <c r="AA12" i="26"/>
  <c r="Y12" i="26"/>
  <c r="Y25" i="26" s="1"/>
  <c r="X12" i="26"/>
  <c r="Z12" i="26" s="1"/>
  <c r="W12" i="26"/>
  <c r="V12" i="26"/>
  <c r="U12" i="26"/>
  <c r="U25" i="26" s="1"/>
  <c r="U42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H12" i="26"/>
  <c r="G12" i="26"/>
  <c r="F12" i="26"/>
  <c r="E12" i="26"/>
  <c r="E25" i="26" s="1"/>
  <c r="D12" i="26"/>
  <c r="C12" i="26"/>
  <c r="AA12" i="27"/>
  <c r="Y12" i="27"/>
  <c r="X12" i="27"/>
  <c r="Z12" i="27" s="1"/>
  <c r="W12" i="27"/>
  <c r="W25" i="27" s="1"/>
  <c r="W42" i="27" s="1"/>
  <c r="V12" i="27"/>
  <c r="U12" i="27"/>
  <c r="T12" i="27"/>
  <c r="S12" i="27"/>
  <c r="S25" i="27" s="1"/>
  <c r="R12" i="27"/>
  <c r="Q12" i="27"/>
  <c r="P12" i="27"/>
  <c r="O12" i="27"/>
  <c r="N12" i="27"/>
  <c r="M12" i="27"/>
  <c r="L12" i="27"/>
  <c r="K12" i="27"/>
  <c r="J12" i="27"/>
  <c r="I12" i="27"/>
  <c r="H12" i="27"/>
  <c r="G12" i="27"/>
  <c r="G25" i="27" s="1"/>
  <c r="F12" i="27"/>
  <c r="E12" i="27"/>
  <c r="D12" i="27"/>
  <c r="C12" i="27"/>
  <c r="AA12" i="28"/>
  <c r="Y12" i="28"/>
  <c r="Y25" i="28" s="1"/>
  <c r="X12" i="28"/>
  <c r="Z12" i="28" s="1"/>
  <c r="W12" i="28"/>
  <c r="V12" i="28"/>
  <c r="U12" i="28"/>
  <c r="U25" i="28" s="1"/>
  <c r="T12" i="28"/>
  <c r="S12" i="28"/>
  <c r="R12" i="28"/>
  <c r="Q12" i="28"/>
  <c r="P12" i="28"/>
  <c r="O12" i="28"/>
  <c r="N12" i="28"/>
  <c r="M12" i="28"/>
  <c r="L12" i="28"/>
  <c r="K12" i="28"/>
  <c r="J12" i="28"/>
  <c r="I12" i="28"/>
  <c r="I25" i="28" s="1"/>
  <c r="H12" i="28"/>
  <c r="G12" i="28"/>
  <c r="F12" i="28"/>
  <c r="E12" i="28"/>
  <c r="D12" i="28"/>
  <c r="C12" i="28"/>
  <c r="AA12" i="29"/>
  <c r="AA25" i="29" s="1"/>
  <c r="Y12" i="29"/>
  <c r="X12" i="29"/>
  <c r="Z12" i="29" s="1"/>
  <c r="W12" i="29"/>
  <c r="V12" i="29"/>
  <c r="U12" i="29"/>
  <c r="T12" i="29"/>
  <c r="S12" i="29"/>
  <c r="R12" i="29"/>
  <c r="Q12" i="29"/>
  <c r="P12" i="29"/>
  <c r="O12" i="29"/>
  <c r="O25" i="29" s="1"/>
  <c r="O42" i="29" s="1"/>
  <c r="N12" i="29"/>
  <c r="M12" i="29"/>
  <c r="L12" i="29"/>
  <c r="K12" i="29"/>
  <c r="J12" i="29"/>
  <c r="I12" i="29"/>
  <c r="H12" i="29"/>
  <c r="G12" i="29"/>
  <c r="G25" i="29" s="1"/>
  <c r="F12" i="29"/>
  <c r="E12" i="29"/>
  <c r="D12" i="29"/>
  <c r="C12" i="29"/>
  <c r="C25" i="29" s="1"/>
  <c r="C42" i="29" s="1"/>
  <c r="AA12" i="30"/>
  <c r="Y12" i="30"/>
  <c r="X12" i="30"/>
  <c r="W12" i="30"/>
  <c r="V12" i="30"/>
  <c r="U12" i="30"/>
  <c r="T12" i="30"/>
  <c r="S12" i="30"/>
  <c r="R12" i="30"/>
  <c r="Q12" i="30"/>
  <c r="Q25" i="30" s="1"/>
  <c r="Q42" i="30" s="1"/>
  <c r="P12" i="30"/>
  <c r="O12" i="30"/>
  <c r="N12" i="30"/>
  <c r="M12" i="30"/>
  <c r="M25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Z12" i="31"/>
  <c r="Y12" i="31"/>
  <c r="X12" i="31"/>
  <c r="W12" i="31"/>
  <c r="W25" i="31" s="1"/>
  <c r="W42" i="31" s="1"/>
  <c r="V12" i="31"/>
  <c r="U12" i="31"/>
  <c r="T12" i="31"/>
  <c r="S12" i="31"/>
  <c r="S25" i="31" s="1"/>
  <c r="R12" i="31"/>
  <c r="Q12" i="31"/>
  <c r="P12" i="31"/>
  <c r="O12" i="31"/>
  <c r="O25" i="31" s="1"/>
  <c r="N12" i="31"/>
  <c r="M12" i="31"/>
  <c r="L12" i="31"/>
  <c r="K12" i="31"/>
  <c r="K25" i="31" s="1"/>
  <c r="K42" i="31" s="1"/>
  <c r="J12" i="31"/>
  <c r="I12" i="31"/>
  <c r="H12" i="31"/>
  <c r="G12" i="31"/>
  <c r="G25" i="31" s="1"/>
  <c r="F12" i="31"/>
  <c r="E12" i="31"/>
  <c r="D12" i="31"/>
  <c r="C12" i="31"/>
  <c r="AA12" i="32"/>
  <c r="Y12" i="32"/>
  <c r="Y25" i="32" s="1"/>
  <c r="X12" i="32"/>
  <c r="W12" i="32"/>
  <c r="V12" i="32"/>
  <c r="U12" i="32"/>
  <c r="T12" i="32"/>
  <c r="S12" i="32"/>
  <c r="R12" i="32"/>
  <c r="Q12" i="32"/>
  <c r="Q25" i="32" s="1"/>
  <c r="Q42" i="32" s="1"/>
  <c r="P12" i="32"/>
  <c r="O12" i="32"/>
  <c r="N12" i="32"/>
  <c r="M12" i="32"/>
  <c r="M25" i="32" s="1"/>
  <c r="L12" i="32"/>
  <c r="K12" i="32"/>
  <c r="J12" i="32"/>
  <c r="I12" i="32"/>
  <c r="H12" i="32"/>
  <c r="G12" i="32"/>
  <c r="F12" i="32"/>
  <c r="E12" i="32"/>
  <c r="D12" i="32"/>
  <c r="C12" i="32"/>
  <c r="AA12" i="1"/>
  <c r="AA25" i="1" s="1"/>
  <c r="AA42" i="1" s="1"/>
  <c r="Y12" i="1"/>
  <c r="X12" i="1"/>
  <c r="Z12" i="1" s="1"/>
  <c r="W12" i="1"/>
  <c r="W25" i="1" s="1"/>
  <c r="W42" i="1" s="1"/>
  <c r="V12" i="1"/>
  <c r="U12" i="1"/>
  <c r="T12" i="1"/>
  <c r="S12" i="1"/>
  <c r="S25" i="1" s="1"/>
  <c r="R12" i="1"/>
  <c r="Q12" i="1"/>
  <c r="P12" i="1"/>
  <c r="O12" i="1"/>
  <c r="N12" i="1"/>
  <c r="M12" i="1"/>
  <c r="L12" i="1"/>
  <c r="K12" i="1"/>
  <c r="J12" i="1"/>
  <c r="I12" i="1"/>
  <c r="H12" i="1"/>
  <c r="G12" i="1"/>
  <c r="G25" i="1" s="1"/>
  <c r="F12" i="1"/>
  <c r="E12" i="1"/>
  <c r="D12" i="1"/>
  <c r="C12" i="1"/>
  <c r="AA42" i="29" l="1"/>
  <c r="I42" i="28"/>
  <c r="U42" i="1"/>
  <c r="Y42" i="28"/>
  <c r="Z25" i="10"/>
  <c r="Y42" i="10"/>
  <c r="Z42" i="10" s="1"/>
  <c r="R25" i="28"/>
  <c r="R42" i="28" s="1"/>
  <c r="E42" i="24"/>
  <c r="V25" i="23"/>
  <c r="V25" i="22"/>
  <c r="P25" i="21"/>
  <c r="J25" i="20"/>
  <c r="D25" i="19"/>
  <c r="D42" i="19" s="1"/>
  <c r="V25" i="19"/>
  <c r="P25" i="18"/>
  <c r="P42" i="18" s="1"/>
  <c r="I25" i="17"/>
  <c r="I42" i="17" s="1"/>
  <c r="I25" i="16"/>
  <c r="I42" i="16" s="1"/>
  <c r="O25" i="15"/>
  <c r="O42" i="15" s="1"/>
  <c r="I25" i="14"/>
  <c r="I42" i="14" s="1"/>
  <c r="AA25" i="14"/>
  <c r="AA42" i="14" s="1"/>
  <c r="AA25" i="13"/>
  <c r="AA42" i="13" s="1"/>
  <c r="L40" i="25"/>
  <c r="Z12" i="4"/>
  <c r="X25" i="4"/>
  <c r="Z12" i="2"/>
  <c r="X25" i="2"/>
  <c r="L25" i="27"/>
  <c r="L42" i="27" s="1"/>
  <c r="W25" i="26"/>
  <c r="W42" i="26" s="1"/>
  <c r="J25" i="25"/>
  <c r="J42" i="25" s="1"/>
  <c r="Z25" i="24"/>
  <c r="K25" i="23"/>
  <c r="W25" i="23"/>
  <c r="W42" i="23" s="1"/>
  <c r="E25" i="22"/>
  <c r="E42" i="22" s="1"/>
  <c r="Q25" i="22"/>
  <c r="E25" i="21"/>
  <c r="E42" i="21" s="1"/>
  <c r="Q25" i="21"/>
  <c r="Q42" i="21" s="1"/>
  <c r="K25" i="20"/>
  <c r="K42" i="20" s="1"/>
  <c r="W25" i="20"/>
  <c r="W42" i="20" s="1"/>
  <c r="K25" i="19"/>
  <c r="K42" i="19" s="1"/>
  <c r="W25" i="19"/>
  <c r="K25" i="18"/>
  <c r="W25" i="18"/>
  <c r="J25" i="17"/>
  <c r="J42" i="17" s="1"/>
  <c r="P25" i="17"/>
  <c r="D25" i="16"/>
  <c r="D42" i="16" s="1"/>
  <c r="P25" i="16"/>
  <c r="P42" i="16" s="1"/>
  <c r="N40" i="28"/>
  <c r="Z12" i="6"/>
  <c r="M25" i="1"/>
  <c r="Y25" i="1"/>
  <c r="F25" i="32"/>
  <c r="F42" i="32" s="1"/>
  <c r="L25" i="32"/>
  <c r="L42" i="32" s="1"/>
  <c r="R25" i="32"/>
  <c r="R42" i="32" s="1"/>
  <c r="X25" i="32"/>
  <c r="E25" i="31"/>
  <c r="E42" i="31" s="1"/>
  <c r="Q25" i="31"/>
  <c r="Q42" i="31" s="1"/>
  <c r="D25" i="30"/>
  <c r="D42" i="30" s="1"/>
  <c r="J25" i="30"/>
  <c r="J42" i="30" s="1"/>
  <c r="P25" i="30"/>
  <c r="P42" i="30" s="1"/>
  <c r="V25" i="30"/>
  <c r="V42" i="30" s="1"/>
  <c r="I25" i="29"/>
  <c r="I42" i="29" s="1"/>
  <c r="U25" i="29"/>
  <c r="U42" i="29" s="1"/>
  <c r="H25" i="28"/>
  <c r="H42" i="28" s="1"/>
  <c r="N25" i="28"/>
  <c r="N42" i="28" s="1"/>
  <c r="T25" i="28"/>
  <c r="T42" i="28" s="1"/>
  <c r="M25" i="27"/>
  <c r="Y25" i="27"/>
  <c r="F25" i="26"/>
  <c r="F42" i="26" s="1"/>
  <c r="L25" i="26"/>
  <c r="L42" i="26" s="1"/>
  <c r="R25" i="26"/>
  <c r="R42" i="26" s="1"/>
  <c r="X25" i="26"/>
  <c r="E25" i="25"/>
  <c r="Q25" i="25"/>
  <c r="W25" i="25"/>
  <c r="G25" i="24"/>
  <c r="G42" i="24" s="1"/>
  <c r="M25" i="24"/>
  <c r="M42" i="24" s="1"/>
  <c r="S25" i="24"/>
  <c r="S42" i="24" s="1"/>
  <c r="Y25" i="24"/>
  <c r="Y42" i="24" s="1"/>
  <c r="F25" i="23"/>
  <c r="L25" i="23"/>
  <c r="R25" i="23"/>
  <c r="F25" i="22"/>
  <c r="F42" i="22" s="1"/>
  <c r="L25" i="22"/>
  <c r="L42" i="22" s="1"/>
  <c r="R25" i="22"/>
  <c r="X25" i="22"/>
  <c r="F25" i="21"/>
  <c r="L25" i="21"/>
  <c r="R25" i="21"/>
  <c r="F25" i="20"/>
  <c r="L25" i="20"/>
  <c r="R25" i="20"/>
  <c r="X25" i="20"/>
  <c r="F25" i="19"/>
  <c r="L25" i="19"/>
  <c r="L42" i="19" s="1"/>
  <c r="R25" i="19"/>
  <c r="R42" i="19" s="1"/>
  <c r="F25" i="18"/>
  <c r="L25" i="18"/>
  <c r="L42" i="18" s="1"/>
  <c r="R25" i="18"/>
  <c r="X25" i="18"/>
  <c r="X42" i="18" s="1"/>
  <c r="E25" i="17"/>
  <c r="K25" i="17"/>
  <c r="K42" i="17" s="1"/>
  <c r="Q25" i="17"/>
  <c r="W25" i="17"/>
  <c r="W42" i="17" s="1"/>
  <c r="E25" i="16"/>
  <c r="E42" i="16" s="1"/>
  <c r="D25" i="11"/>
  <c r="P25" i="11"/>
  <c r="J25" i="8"/>
  <c r="J42" i="8" s="1"/>
  <c r="V25" i="8"/>
  <c r="V42" i="8" s="1"/>
  <c r="C25" i="6"/>
  <c r="O25" i="6"/>
  <c r="D25" i="3"/>
  <c r="P25" i="3"/>
  <c r="P42" i="3" s="1"/>
  <c r="F25" i="2"/>
  <c r="F42" i="2" s="1"/>
  <c r="Z12" i="8"/>
  <c r="X25" i="8"/>
  <c r="Z25" i="6"/>
  <c r="L25" i="28"/>
  <c r="L42" i="28" s="1"/>
  <c r="J25" i="23"/>
  <c r="P25" i="22"/>
  <c r="P42" i="22" s="1"/>
  <c r="J25" i="21"/>
  <c r="D25" i="20"/>
  <c r="P25" i="20"/>
  <c r="P42" i="20" s="1"/>
  <c r="J25" i="19"/>
  <c r="D25" i="18"/>
  <c r="D42" i="18" s="1"/>
  <c r="V25" i="18"/>
  <c r="V42" i="18" s="1"/>
  <c r="O25" i="17"/>
  <c r="O42" i="17" s="1"/>
  <c r="C25" i="16"/>
  <c r="I25" i="15"/>
  <c r="C25" i="14"/>
  <c r="U25" i="14"/>
  <c r="U42" i="14" s="1"/>
  <c r="O42" i="7"/>
  <c r="R40" i="25"/>
  <c r="S25" i="28"/>
  <c r="F25" i="27"/>
  <c r="R25" i="27"/>
  <c r="K25" i="26"/>
  <c r="D25" i="25"/>
  <c r="D42" i="25" s="1"/>
  <c r="V25" i="25"/>
  <c r="E25" i="23"/>
  <c r="Q25" i="23"/>
  <c r="Q42" i="23" s="1"/>
  <c r="K25" i="22"/>
  <c r="W25" i="22"/>
  <c r="K25" i="21"/>
  <c r="K42" i="21" s="1"/>
  <c r="W25" i="21"/>
  <c r="E25" i="20"/>
  <c r="E42" i="20" s="1"/>
  <c r="Q25" i="20"/>
  <c r="Q42" i="20" s="1"/>
  <c r="E25" i="19"/>
  <c r="E42" i="19" s="1"/>
  <c r="Q25" i="19"/>
  <c r="Q42" i="19" s="1"/>
  <c r="E25" i="18"/>
  <c r="E42" i="18" s="1"/>
  <c r="Q25" i="18"/>
  <c r="Q42" i="18" s="1"/>
  <c r="D25" i="17"/>
  <c r="V25" i="17"/>
  <c r="V42" i="17" s="1"/>
  <c r="J25" i="16"/>
  <c r="J42" i="16" s="1"/>
  <c r="V25" i="16"/>
  <c r="Z12" i="17"/>
  <c r="Z12" i="16"/>
  <c r="Z12" i="15"/>
  <c r="E42" i="12"/>
  <c r="I25" i="8"/>
  <c r="I42" i="8" s="1"/>
  <c r="U25" i="8"/>
  <c r="U42" i="8" s="1"/>
  <c r="H42" i="4"/>
  <c r="T42" i="4"/>
  <c r="N42" i="3"/>
  <c r="H25" i="1"/>
  <c r="H42" i="1" s="1"/>
  <c r="N25" i="1"/>
  <c r="T25" i="1"/>
  <c r="T42" i="1" s="1"/>
  <c r="G25" i="32"/>
  <c r="S25" i="32"/>
  <c r="S42" i="32" s="1"/>
  <c r="F25" i="31"/>
  <c r="F42" i="31" s="1"/>
  <c r="L25" i="31"/>
  <c r="L42" i="31" s="1"/>
  <c r="R25" i="31"/>
  <c r="R42" i="31" s="1"/>
  <c r="K25" i="30"/>
  <c r="K42" i="30" s="1"/>
  <c r="W25" i="30"/>
  <c r="W42" i="30" s="1"/>
  <c r="D25" i="29"/>
  <c r="D42" i="29" s="1"/>
  <c r="J25" i="29"/>
  <c r="J42" i="29" s="1"/>
  <c r="P25" i="29"/>
  <c r="P42" i="29" s="1"/>
  <c r="V25" i="29"/>
  <c r="V42" i="29" s="1"/>
  <c r="C25" i="28"/>
  <c r="O25" i="28"/>
  <c r="AA25" i="28"/>
  <c r="AA42" i="28" s="1"/>
  <c r="H25" i="27"/>
  <c r="N25" i="27"/>
  <c r="T25" i="27"/>
  <c r="G25" i="26"/>
  <c r="S25" i="26"/>
  <c r="S42" i="26" s="1"/>
  <c r="F25" i="25"/>
  <c r="F42" i="25" s="1"/>
  <c r="L25" i="25"/>
  <c r="L42" i="25" s="1"/>
  <c r="R25" i="25"/>
  <c r="R42" i="25" s="1"/>
  <c r="X25" i="25"/>
  <c r="H25" i="24"/>
  <c r="H42" i="24" s="1"/>
  <c r="N25" i="24"/>
  <c r="N42" i="24" s="1"/>
  <c r="T25" i="24"/>
  <c r="T42" i="24" s="1"/>
  <c r="Z24" i="24"/>
  <c r="G25" i="23"/>
  <c r="G42" i="23" s="1"/>
  <c r="M25" i="23"/>
  <c r="M42" i="23" s="1"/>
  <c r="S25" i="23"/>
  <c r="S42" i="23" s="1"/>
  <c r="Y25" i="23"/>
  <c r="Y42" i="23" s="1"/>
  <c r="G25" i="22"/>
  <c r="G42" i="22" s="1"/>
  <c r="M25" i="22"/>
  <c r="M42" i="22" s="1"/>
  <c r="S25" i="22"/>
  <c r="S42" i="22" s="1"/>
  <c r="Y25" i="22"/>
  <c r="G25" i="21"/>
  <c r="M25" i="21"/>
  <c r="M42" i="21" s="1"/>
  <c r="S25" i="21"/>
  <c r="S42" i="21" s="1"/>
  <c r="Y25" i="21"/>
  <c r="Y42" i="21" s="1"/>
  <c r="G25" i="20"/>
  <c r="M25" i="20"/>
  <c r="M42" i="20" s="1"/>
  <c r="S25" i="20"/>
  <c r="Y25" i="20"/>
  <c r="Y42" i="20" s="1"/>
  <c r="G25" i="19"/>
  <c r="G42" i="19" s="1"/>
  <c r="M25" i="19"/>
  <c r="S25" i="19"/>
  <c r="S42" i="19" s="1"/>
  <c r="Y25" i="19"/>
  <c r="G25" i="18"/>
  <c r="E25" i="11"/>
  <c r="E42" i="11" s="1"/>
  <c r="Q25" i="11"/>
  <c r="Q42" i="11" s="1"/>
  <c r="I25" i="9"/>
  <c r="U25" i="9"/>
  <c r="U42" i="9" s="1"/>
  <c r="J25" i="6"/>
  <c r="V25" i="6"/>
  <c r="N25" i="4"/>
  <c r="N42" i="4" s="1"/>
  <c r="AA25" i="4"/>
  <c r="AA42" i="4" s="1"/>
  <c r="E25" i="3"/>
  <c r="Q25" i="3"/>
  <c r="X40" i="14"/>
  <c r="Z40" i="14" s="1"/>
  <c r="Z39" i="14"/>
  <c r="V42" i="32"/>
  <c r="D42" i="26"/>
  <c r="D25" i="22"/>
  <c r="U25" i="16"/>
  <c r="U42" i="16" s="1"/>
  <c r="O42" i="1"/>
  <c r="P42" i="31"/>
  <c r="P25" i="25"/>
  <c r="P42" i="25" s="1"/>
  <c r="T25" i="32"/>
  <c r="T42" i="32" s="1"/>
  <c r="Y25" i="31"/>
  <c r="Y42" i="31" s="1"/>
  <c r="L25" i="30"/>
  <c r="L42" i="30" s="1"/>
  <c r="J25" i="28"/>
  <c r="J42" i="28" s="1"/>
  <c r="P25" i="28"/>
  <c r="P42" i="28" s="1"/>
  <c r="H25" i="23"/>
  <c r="H42" i="23" s="1"/>
  <c r="N25" i="23"/>
  <c r="N42" i="23" s="1"/>
  <c r="T25" i="23"/>
  <c r="T42" i="23" s="1"/>
  <c r="AA25" i="23"/>
  <c r="AA42" i="23" s="1"/>
  <c r="H25" i="22"/>
  <c r="H42" i="22" s="1"/>
  <c r="N25" i="22"/>
  <c r="N42" i="22" s="1"/>
  <c r="T25" i="22"/>
  <c r="T42" i="22" s="1"/>
  <c r="AA25" i="22"/>
  <c r="AA42" i="22" s="1"/>
  <c r="H25" i="21"/>
  <c r="H42" i="21" s="1"/>
  <c r="N25" i="21"/>
  <c r="N42" i="21" s="1"/>
  <c r="T25" i="21"/>
  <c r="AA25" i="21"/>
  <c r="AA42" i="21" s="1"/>
  <c r="H25" i="20"/>
  <c r="N25" i="20"/>
  <c r="T25" i="20"/>
  <c r="T42" i="20" s="1"/>
  <c r="AA25" i="20"/>
  <c r="AA42" i="20" s="1"/>
  <c r="H25" i="19"/>
  <c r="N25" i="19"/>
  <c r="N42" i="19" s="1"/>
  <c r="T25" i="19"/>
  <c r="AA25" i="19"/>
  <c r="AA42" i="19" s="1"/>
  <c r="H25" i="18"/>
  <c r="H42" i="18" s="1"/>
  <c r="N25" i="18"/>
  <c r="T25" i="18"/>
  <c r="T42" i="18" s="1"/>
  <c r="G25" i="17"/>
  <c r="G42" i="17" s="1"/>
  <c r="M25" i="17"/>
  <c r="M42" i="17" s="1"/>
  <c r="S25" i="17"/>
  <c r="Y25" i="17"/>
  <c r="Y42" i="17" s="1"/>
  <c r="D25" i="9"/>
  <c r="D42" i="9" s="1"/>
  <c r="P25" i="9"/>
  <c r="P42" i="9" s="1"/>
  <c r="I25" i="7"/>
  <c r="I42" i="7" s="1"/>
  <c r="U25" i="7"/>
  <c r="U42" i="7" s="1"/>
  <c r="C25" i="4"/>
  <c r="C42" i="4" s="1"/>
  <c r="O25" i="4"/>
  <c r="O42" i="4" s="1"/>
  <c r="N42" i="12"/>
  <c r="AA42" i="31"/>
  <c r="F25" i="28"/>
  <c r="F42" i="28" s="1"/>
  <c r="X25" i="28"/>
  <c r="D25" i="23"/>
  <c r="D42" i="23" s="1"/>
  <c r="P25" i="23"/>
  <c r="J25" i="22"/>
  <c r="D25" i="21"/>
  <c r="V25" i="21"/>
  <c r="V42" i="21" s="1"/>
  <c r="V25" i="20"/>
  <c r="P25" i="19"/>
  <c r="J25" i="18"/>
  <c r="J42" i="18" s="1"/>
  <c r="C25" i="17"/>
  <c r="C42" i="17" s="1"/>
  <c r="U25" i="17"/>
  <c r="U42" i="17" s="1"/>
  <c r="O25" i="16"/>
  <c r="O42" i="16" s="1"/>
  <c r="C25" i="15"/>
  <c r="C42" i="15" s="1"/>
  <c r="U25" i="15"/>
  <c r="U42" i="15" s="1"/>
  <c r="O25" i="14"/>
  <c r="H25" i="13"/>
  <c r="T25" i="13"/>
  <c r="T42" i="13" s="1"/>
  <c r="V42" i="10"/>
  <c r="F40" i="25"/>
  <c r="Z12" i="30"/>
  <c r="I42" i="32"/>
  <c r="Y25" i="30"/>
  <c r="Y42" i="30" s="1"/>
  <c r="G25" i="28"/>
  <c r="L25" i="12"/>
  <c r="L42" i="12" s="1"/>
  <c r="Z12" i="12"/>
  <c r="X25" i="12"/>
  <c r="X42" i="12" s="1"/>
  <c r="J42" i="7"/>
  <c r="H25" i="32"/>
  <c r="H42" i="32" s="1"/>
  <c r="N25" i="32"/>
  <c r="N42" i="32" s="1"/>
  <c r="M25" i="31"/>
  <c r="M42" i="31" s="1"/>
  <c r="F25" i="30"/>
  <c r="F42" i="30" s="1"/>
  <c r="R25" i="30"/>
  <c r="R42" i="30" s="1"/>
  <c r="X25" i="30"/>
  <c r="D25" i="28"/>
  <c r="D42" i="28" s="1"/>
  <c r="V25" i="28"/>
  <c r="V42" i="28" s="1"/>
  <c r="AA25" i="24"/>
  <c r="AA42" i="24" s="1"/>
  <c r="Z12" i="32"/>
  <c r="G42" i="13"/>
  <c r="M25" i="12"/>
  <c r="M42" i="12" s="1"/>
  <c r="Y25" i="12"/>
  <c r="X42" i="10"/>
  <c r="J42" i="5"/>
  <c r="V42" i="5"/>
  <c r="J42" i="3"/>
  <c r="D42" i="2"/>
  <c r="P42" i="2"/>
  <c r="D25" i="1"/>
  <c r="J25" i="1"/>
  <c r="J42" i="1" s="1"/>
  <c r="P25" i="1"/>
  <c r="P42" i="1" s="1"/>
  <c r="V25" i="1"/>
  <c r="V42" i="1" s="1"/>
  <c r="C25" i="32"/>
  <c r="O25" i="32"/>
  <c r="AA25" i="32"/>
  <c r="AA42" i="32" s="1"/>
  <c r="H25" i="31"/>
  <c r="H42" i="31" s="1"/>
  <c r="N25" i="31"/>
  <c r="T25" i="31"/>
  <c r="T42" i="31" s="1"/>
  <c r="G25" i="30"/>
  <c r="G42" i="30" s="1"/>
  <c r="S25" i="30"/>
  <c r="F25" i="29"/>
  <c r="F42" i="29" s="1"/>
  <c r="L25" i="29"/>
  <c r="R25" i="29"/>
  <c r="R42" i="29" s="1"/>
  <c r="Z24" i="29"/>
  <c r="K25" i="28"/>
  <c r="K42" i="28" s="1"/>
  <c r="W25" i="28"/>
  <c r="W42" i="28" s="1"/>
  <c r="D25" i="27"/>
  <c r="D42" i="27" s="1"/>
  <c r="J25" i="27"/>
  <c r="J42" i="27" s="1"/>
  <c r="P25" i="27"/>
  <c r="P42" i="27" s="1"/>
  <c r="V25" i="27"/>
  <c r="V42" i="27" s="1"/>
  <c r="C25" i="26"/>
  <c r="C42" i="26" s="1"/>
  <c r="O25" i="26"/>
  <c r="O42" i="26" s="1"/>
  <c r="AA25" i="26"/>
  <c r="AA42" i="26" s="1"/>
  <c r="H25" i="25"/>
  <c r="H42" i="25" s="1"/>
  <c r="N25" i="25"/>
  <c r="N42" i="25" s="1"/>
  <c r="T25" i="25"/>
  <c r="T42" i="25" s="1"/>
  <c r="AA25" i="25"/>
  <c r="AA42" i="25" s="1"/>
  <c r="D25" i="24"/>
  <c r="J25" i="24"/>
  <c r="P25" i="24"/>
  <c r="P42" i="24" s="1"/>
  <c r="V25" i="24"/>
  <c r="V42" i="24" s="1"/>
  <c r="C25" i="23"/>
  <c r="C42" i="23" s="1"/>
  <c r="I25" i="23"/>
  <c r="I42" i="23" s="1"/>
  <c r="O25" i="23"/>
  <c r="O42" i="23" s="1"/>
  <c r="U25" i="23"/>
  <c r="U42" i="23" s="1"/>
  <c r="C25" i="22"/>
  <c r="I25" i="22"/>
  <c r="O25" i="22"/>
  <c r="U25" i="22"/>
  <c r="C25" i="21"/>
  <c r="C42" i="21" s="1"/>
  <c r="I25" i="21"/>
  <c r="O25" i="21"/>
  <c r="O42" i="21" s="1"/>
  <c r="U25" i="21"/>
  <c r="U42" i="21" s="1"/>
  <c r="C25" i="20"/>
  <c r="I25" i="20"/>
  <c r="I42" i="20" s="1"/>
  <c r="O25" i="20"/>
  <c r="U25" i="20"/>
  <c r="U42" i="20" s="1"/>
  <c r="C25" i="19"/>
  <c r="C42" i="19" s="1"/>
  <c r="I25" i="19"/>
  <c r="I42" i="19" s="1"/>
  <c r="O25" i="19"/>
  <c r="O42" i="19" s="1"/>
  <c r="U25" i="19"/>
  <c r="C25" i="18"/>
  <c r="I25" i="18"/>
  <c r="I42" i="18" s="1"/>
  <c r="AA25" i="16"/>
  <c r="AA42" i="16" s="1"/>
  <c r="H25" i="15"/>
  <c r="H42" i="15" s="1"/>
  <c r="N25" i="15"/>
  <c r="N42" i="15" s="1"/>
  <c r="T25" i="15"/>
  <c r="AA25" i="15"/>
  <c r="AA42" i="15" s="1"/>
  <c r="H25" i="14"/>
  <c r="H42" i="14" s="1"/>
  <c r="N25" i="14"/>
  <c r="N42" i="14" s="1"/>
  <c r="T25" i="14"/>
  <c r="T42" i="14" s="1"/>
  <c r="M25" i="13"/>
  <c r="M42" i="13" s="1"/>
  <c r="S25" i="13"/>
  <c r="S42" i="13" s="1"/>
  <c r="Y25" i="13"/>
  <c r="Y42" i="13" s="1"/>
  <c r="D25" i="7"/>
  <c r="D42" i="7" s="1"/>
  <c r="P25" i="7"/>
  <c r="P42" i="7" s="1"/>
  <c r="H25" i="5"/>
  <c r="H42" i="5" s="1"/>
  <c r="T25" i="5"/>
  <c r="O40" i="7"/>
  <c r="K25" i="16"/>
  <c r="Q25" i="16"/>
  <c r="Q42" i="16" s="1"/>
  <c r="W25" i="16"/>
  <c r="W42" i="16" s="1"/>
  <c r="D25" i="15"/>
  <c r="D42" i="15" s="1"/>
  <c r="J25" i="15"/>
  <c r="J42" i="15" s="1"/>
  <c r="P25" i="15"/>
  <c r="V25" i="15"/>
  <c r="V42" i="15" s="1"/>
  <c r="D25" i="14"/>
  <c r="D42" i="14" s="1"/>
  <c r="J25" i="14"/>
  <c r="P25" i="14"/>
  <c r="P42" i="14" s="1"/>
  <c r="V25" i="14"/>
  <c r="C25" i="13"/>
  <c r="I25" i="13"/>
  <c r="O25" i="13"/>
  <c r="O42" i="13" s="1"/>
  <c r="U25" i="13"/>
  <c r="U42" i="13" s="1"/>
  <c r="L25" i="11"/>
  <c r="L42" i="11" s="1"/>
  <c r="F25" i="10"/>
  <c r="R25" i="10"/>
  <c r="E25" i="9"/>
  <c r="Q25" i="9"/>
  <c r="K25" i="8"/>
  <c r="K42" i="8" s="1"/>
  <c r="W25" i="8"/>
  <c r="W42" i="8" s="1"/>
  <c r="E25" i="7"/>
  <c r="Q25" i="7"/>
  <c r="K25" i="6"/>
  <c r="W25" i="6"/>
  <c r="D25" i="5"/>
  <c r="D42" i="5" s="1"/>
  <c r="P25" i="5"/>
  <c r="P42" i="5" s="1"/>
  <c r="J25" i="4"/>
  <c r="V25" i="4"/>
  <c r="L25" i="3"/>
  <c r="N25" i="2"/>
  <c r="N42" i="2" s="1"/>
  <c r="D40" i="1"/>
  <c r="G40" i="26"/>
  <c r="M40" i="26"/>
  <c r="M42" i="26" s="1"/>
  <c r="S40" i="26"/>
  <c r="Y40" i="26"/>
  <c r="Y42" i="26" s="1"/>
  <c r="F40" i="21"/>
  <c r="L40" i="21"/>
  <c r="R40" i="21"/>
  <c r="N40" i="14"/>
  <c r="E40" i="5"/>
  <c r="Q40" i="5"/>
  <c r="M25" i="18"/>
  <c r="M42" i="18" s="1"/>
  <c r="S25" i="18"/>
  <c r="S42" i="18" s="1"/>
  <c r="Y25" i="18"/>
  <c r="Y42" i="18" s="1"/>
  <c r="F25" i="17"/>
  <c r="F42" i="17" s="1"/>
  <c r="L25" i="17"/>
  <c r="R25" i="17"/>
  <c r="R42" i="17" s="1"/>
  <c r="Z24" i="17"/>
  <c r="F25" i="16"/>
  <c r="F42" i="16" s="1"/>
  <c r="L25" i="16"/>
  <c r="L42" i="16" s="1"/>
  <c r="R25" i="16"/>
  <c r="X25" i="16"/>
  <c r="X42" i="16" s="1"/>
  <c r="Z42" i="16" s="1"/>
  <c r="E25" i="15"/>
  <c r="K25" i="15"/>
  <c r="K42" i="15" s="1"/>
  <c r="Q25" i="15"/>
  <c r="Q42" i="15" s="1"/>
  <c r="W25" i="15"/>
  <c r="W42" i="15" s="1"/>
  <c r="E25" i="14"/>
  <c r="E42" i="14" s="1"/>
  <c r="K25" i="14"/>
  <c r="Q25" i="14"/>
  <c r="Q42" i="14" s="1"/>
  <c r="W25" i="14"/>
  <c r="D25" i="13"/>
  <c r="D42" i="13" s="1"/>
  <c r="P25" i="13"/>
  <c r="P42" i="13" s="1"/>
  <c r="C25" i="12"/>
  <c r="O25" i="12"/>
  <c r="AA25" i="12"/>
  <c r="M25" i="11"/>
  <c r="Y25" i="11"/>
  <c r="Y42" i="11" s="1"/>
  <c r="G25" i="10"/>
  <c r="G42" i="10" s="1"/>
  <c r="S25" i="10"/>
  <c r="S42" i="10" s="1"/>
  <c r="L25" i="9"/>
  <c r="L42" i="9" s="1"/>
  <c r="Z24" i="9"/>
  <c r="F25" i="8"/>
  <c r="F42" i="8" s="1"/>
  <c r="R25" i="8"/>
  <c r="R42" i="8" s="1"/>
  <c r="L25" i="7"/>
  <c r="L42" i="7" s="1"/>
  <c r="Z24" i="7"/>
  <c r="F25" i="6"/>
  <c r="F42" i="6" s="1"/>
  <c r="R25" i="6"/>
  <c r="R42" i="6" s="1"/>
  <c r="E25" i="5"/>
  <c r="Q25" i="5"/>
  <c r="Q42" i="5" s="1"/>
  <c r="K25" i="4"/>
  <c r="W25" i="4"/>
  <c r="C25" i="2"/>
  <c r="I25" i="2"/>
  <c r="I42" i="2" s="1"/>
  <c r="O25" i="2"/>
  <c r="U25" i="2"/>
  <c r="U42" i="2" s="1"/>
  <c r="M40" i="10"/>
  <c r="M42" i="10" s="1"/>
  <c r="Y40" i="10"/>
  <c r="Z34" i="9"/>
  <c r="L40" i="8"/>
  <c r="L42" i="8" s="1"/>
  <c r="Z34" i="8"/>
  <c r="X40" i="8"/>
  <c r="Z40" i="8" s="1"/>
  <c r="L40" i="6"/>
  <c r="L42" i="6" s="1"/>
  <c r="Z34" i="6"/>
  <c r="X40" i="6"/>
  <c r="X42" i="6" s="1"/>
  <c r="Z42" i="6" s="1"/>
  <c r="Z34" i="4"/>
  <c r="X40" i="4"/>
  <c r="Z40" i="4" s="1"/>
  <c r="Z34" i="2"/>
  <c r="X40" i="2"/>
  <c r="Z40" i="2" s="1"/>
  <c r="AA40" i="29"/>
  <c r="M40" i="11"/>
  <c r="Y40" i="11"/>
  <c r="J40" i="2"/>
  <c r="V40" i="2"/>
  <c r="G25" i="16"/>
  <c r="G42" i="16" s="1"/>
  <c r="M25" i="16"/>
  <c r="M42" i="16" s="1"/>
  <c r="S25" i="16"/>
  <c r="S42" i="16" s="1"/>
  <c r="Y25" i="16"/>
  <c r="Y42" i="16" s="1"/>
  <c r="F25" i="15"/>
  <c r="F42" i="15" s="1"/>
  <c r="L25" i="15"/>
  <c r="L42" i="15" s="1"/>
  <c r="R25" i="15"/>
  <c r="R42" i="15" s="1"/>
  <c r="F25" i="14"/>
  <c r="F42" i="14" s="1"/>
  <c r="L25" i="14"/>
  <c r="L42" i="14" s="1"/>
  <c r="R25" i="14"/>
  <c r="R42" i="14" s="1"/>
  <c r="X25" i="14"/>
  <c r="E25" i="13"/>
  <c r="E42" i="13" s="1"/>
  <c r="K25" i="13"/>
  <c r="K42" i="13" s="1"/>
  <c r="Q25" i="13"/>
  <c r="Q42" i="13" s="1"/>
  <c r="J25" i="12"/>
  <c r="J42" i="12" s="1"/>
  <c r="V25" i="12"/>
  <c r="H25" i="11"/>
  <c r="T25" i="11"/>
  <c r="T42" i="11" s="1"/>
  <c r="N25" i="10"/>
  <c r="N42" i="10" s="1"/>
  <c r="M25" i="9"/>
  <c r="Y25" i="9"/>
  <c r="G25" i="8"/>
  <c r="S25" i="8"/>
  <c r="Y25" i="8"/>
  <c r="Y42" i="8" s="1"/>
  <c r="M25" i="7"/>
  <c r="Y25" i="7"/>
  <c r="G25" i="6"/>
  <c r="S25" i="6"/>
  <c r="L25" i="5"/>
  <c r="F25" i="4"/>
  <c r="R25" i="4"/>
  <c r="H25" i="3"/>
  <c r="T25" i="3"/>
  <c r="T42" i="3" s="1"/>
  <c r="J25" i="2"/>
  <c r="J42" i="2" s="1"/>
  <c r="V25" i="2"/>
  <c r="C40" i="22"/>
  <c r="I40" i="22"/>
  <c r="O40" i="22"/>
  <c r="U40" i="22"/>
  <c r="D40" i="19"/>
  <c r="J40" i="19"/>
  <c r="P40" i="19"/>
  <c r="V40" i="19"/>
  <c r="H40" i="15"/>
  <c r="T40" i="15"/>
  <c r="L40" i="9"/>
  <c r="O25" i="18"/>
  <c r="U25" i="18"/>
  <c r="U42" i="18" s="1"/>
  <c r="AA25" i="18"/>
  <c r="AA42" i="18" s="1"/>
  <c r="H25" i="17"/>
  <c r="N25" i="17"/>
  <c r="N42" i="17" s="1"/>
  <c r="T25" i="17"/>
  <c r="AA25" i="17"/>
  <c r="AA42" i="17" s="1"/>
  <c r="H25" i="16"/>
  <c r="H42" i="16" s="1"/>
  <c r="N25" i="16"/>
  <c r="N42" i="16" s="1"/>
  <c r="T25" i="16"/>
  <c r="T42" i="16" s="1"/>
  <c r="Z24" i="16"/>
  <c r="G25" i="15"/>
  <c r="G42" i="15" s="1"/>
  <c r="M25" i="15"/>
  <c r="M42" i="15" s="1"/>
  <c r="S25" i="15"/>
  <c r="S42" i="15" s="1"/>
  <c r="Y25" i="15"/>
  <c r="Y42" i="15" s="1"/>
  <c r="G25" i="14"/>
  <c r="M25" i="14"/>
  <c r="M42" i="14" s="1"/>
  <c r="S25" i="14"/>
  <c r="Y25" i="14"/>
  <c r="Y42" i="14" s="1"/>
  <c r="L25" i="13"/>
  <c r="L42" i="13" s="1"/>
  <c r="X25" i="13"/>
  <c r="K25" i="12"/>
  <c r="W25" i="12"/>
  <c r="I25" i="11"/>
  <c r="U25" i="11"/>
  <c r="C25" i="10"/>
  <c r="C42" i="10" s="1"/>
  <c r="O25" i="10"/>
  <c r="O42" i="10" s="1"/>
  <c r="AA25" i="10"/>
  <c r="H25" i="9"/>
  <c r="T25" i="9"/>
  <c r="N25" i="8"/>
  <c r="H25" i="7"/>
  <c r="H42" i="7" s="1"/>
  <c r="T25" i="7"/>
  <c r="T42" i="7" s="1"/>
  <c r="N25" i="6"/>
  <c r="N42" i="6" s="1"/>
  <c r="M25" i="5"/>
  <c r="M42" i="5" s="1"/>
  <c r="Y25" i="5"/>
  <c r="G25" i="4"/>
  <c r="G42" i="4" s="1"/>
  <c r="S25" i="4"/>
  <c r="S42" i="4" s="1"/>
  <c r="I25" i="3"/>
  <c r="U25" i="3"/>
  <c r="E25" i="2"/>
  <c r="E42" i="2" s="1"/>
  <c r="K25" i="2"/>
  <c r="Q25" i="2"/>
  <c r="W25" i="2"/>
  <c r="L40" i="29"/>
  <c r="K40" i="21"/>
  <c r="C40" i="31"/>
  <c r="C42" i="31" s="1"/>
  <c r="I40" i="31"/>
  <c r="I42" i="31" s="1"/>
  <c r="O40" i="31"/>
  <c r="O42" i="31" s="1"/>
  <c r="U40" i="31"/>
  <c r="U42" i="31" s="1"/>
  <c r="N40" i="18"/>
  <c r="C40" i="16"/>
  <c r="O40" i="16"/>
  <c r="AA40" i="16"/>
  <c r="C40" i="12"/>
  <c r="O40" i="12"/>
  <c r="AA40" i="12"/>
  <c r="M25" i="3"/>
  <c r="Y25" i="3"/>
  <c r="G25" i="2"/>
  <c r="M25" i="2"/>
  <c r="M42" i="2" s="1"/>
  <c r="S25" i="2"/>
  <c r="Z34" i="30"/>
  <c r="W40" i="21"/>
  <c r="Q40" i="20"/>
  <c r="W40" i="19"/>
  <c r="Y40" i="4"/>
  <c r="Y42" i="4" s="1"/>
  <c r="C40" i="32"/>
  <c r="I40" i="32"/>
  <c r="O40" i="32"/>
  <c r="U40" i="32"/>
  <c r="U42" i="32" s="1"/>
  <c r="X40" i="31"/>
  <c r="Z40" i="31" s="1"/>
  <c r="H40" i="30"/>
  <c r="H42" i="30" s="1"/>
  <c r="T40" i="30"/>
  <c r="T42" i="30" s="1"/>
  <c r="AA40" i="30"/>
  <c r="AA42" i="30" s="1"/>
  <c r="D40" i="20"/>
  <c r="J40" i="20"/>
  <c r="P40" i="20"/>
  <c r="V40" i="20"/>
  <c r="C40" i="18"/>
  <c r="O40" i="18"/>
  <c r="AA40" i="18"/>
  <c r="H40" i="17"/>
  <c r="T40" i="17"/>
  <c r="N40" i="16"/>
  <c r="Z40" i="16"/>
  <c r="G40" i="14"/>
  <c r="S40" i="14"/>
  <c r="N40" i="12"/>
  <c r="F40" i="10"/>
  <c r="R40" i="10"/>
  <c r="E40" i="9"/>
  <c r="Q40" i="9"/>
  <c r="K40" i="8"/>
  <c r="W40" i="8"/>
  <c r="E40" i="7"/>
  <c r="Q40" i="7"/>
  <c r="D40" i="3"/>
  <c r="P40" i="3"/>
  <c r="AA25" i="2"/>
  <c r="P40" i="1"/>
  <c r="V40" i="32"/>
  <c r="P40" i="31"/>
  <c r="G40" i="21"/>
  <c r="G40" i="17"/>
  <c r="S40" i="17"/>
  <c r="J40" i="7"/>
  <c r="I40" i="4"/>
  <c r="I42" i="4" s="1"/>
  <c r="C40" i="1"/>
  <c r="C42" i="1" s="1"/>
  <c r="I40" i="1"/>
  <c r="I42" i="1" s="1"/>
  <c r="O40" i="1"/>
  <c r="U40" i="1"/>
  <c r="AA40" i="31"/>
  <c r="C40" i="28"/>
  <c r="I40" i="28"/>
  <c r="O40" i="28"/>
  <c r="U40" i="28"/>
  <c r="U42" i="28" s="1"/>
  <c r="F40" i="27"/>
  <c r="R40" i="27"/>
  <c r="X40" i="27"/>
  <c r="Z40" i="27" s="1"/>
  <c r="Z39" i="27"/>
  <c r="F40" i="20"/>
  <c r="L40" i="20"/>
  <c r="R40" i="20"/>
  <c r="X40" i="20"/>
  <c r="Z40" i="20" s="1"/>
  <c r="Z39" i="20"/>
  <c r="I40" i="19"/>
  <c r="U40" i="19"/>
  <c r="J40" i="12"/>
  <c r="V40" i="12"/>
  <c r="H40" i="11"/>
  <c r="T40" i="11"/>
  <c r="N40" i="10"/>
  <c r="L40" i="3"/>
  <c r="F40" i="24"/>
  <c r="F42" i="24" s="1"/>
  <c r="L40" i="24"/>
  <c r="L42" i="24" s="1"/>
  <c r="R40" i="24"/>
  <c r="R42" i="24" s="1"/>
  <c r="F40" i="23"/>
  <c r="L40" i="23"/>
  <c r="R40" i="23"/>
  <c r="F40" i="22"/>
  <c r="L40" i="22"/>
  <c r="R40" i="22"/>
  <c r="X40" i="22"/>
  <c r="D40" i="21"/>
  <c r="J40" i="21"/>
  <c r="P40" i="21"/>
  <c r="V40" i="21"/>
  <c r="C40" i="20"/>
  <c r="O40" i="20"/>
  <c r="AA40" i="20"/>
  <c r="H40" i="19"/>
  <c r="N40" i="19"/>
  <c r="T40" i="19"/>
  <c r="G40" i="18"/>
  <c r="S40" i="18"/>
  <c r="L40" i="17"/>
  <c r="Z39" i="17"/>
  <c r="F40" i="16"/>
  <c r="R40" i="16"/>
  <c r="E40" i="15"/>
  <c r="Q40" i="15"/>
  <c r="K40" i="14"/>
  <c r="W40" i="14"/>
  <c r="D40" i="13"/>
  <c r="G40" i="12"/>
  <c r="G42" i="12" s="1"/>
  <c r="S40" i="12"/>
  <c r="S42" i="12" s="1"/>
  <c r="E40" i="11"/>
  <c r="Q40" i="11"/>
  <c r="K40" i="10"/>
  <c r="K42" i="10" s="1"/>
  <c r="W40" i="10"/>
  <c r="W42" i="10" s="1"/>
  <c r="I40" i="9"/>
  <c r="U40" i="9"/>
  <c r="C40" i="8"/>
  <c r="C42" i="8" s="1"/>
  <c r="O40" i="8"/>
  <c r="O42" i="8" s="1"/>
  <c r="AA40" i="8"/>
  <c r="AA42" i="8" s="1"/>
  <c r="H40" i="7"/>
  <c r="T40" i="7"/>
  <c r="H40" i="5"/>
  <c r="T40" i="5"/>
  <c r="G40" i="2"/>
  <c r="S40" i="2"/>
  <c r="Y40" i="2"/>
  <c r="R25" i="2"/>
  <c r="Z34" i="22"/>
  <c r="H40" i="4"/>
  <c r="T40" i="4"/>
  <c r="G40" i="1"/>
  <c r="G42" i="1" s="1"/>
  <c r="M40" i="1"/>
  <c r="S40" i="1"/>
  <c r="S42" i="1" s="1"/>
  <c r="Y40" i="1"/>
  <c r="L40" i="32"/>
  <c r="X40" i="32"/>
  <c r="Z40" i="32" s="1"/>
  <c r="G40" i="31"/>
  <c r="G42" i="31" s="1"/>
  <c r="M40" i="31"/>
  <c r="S40" i="31"/>
  <c r="S42" i="31" s="1"/>
  <c r="Y40" i="31"/>
  <c r="L40" i="30"/>
  <c r="X40" i="30"/>
  <c r="Z40" i="30" s="1"/>
  <c r="G40" i="29"/>
  <c r="G42" i="29" s="1"/>
  <c r="M40" i="29"/>
  <c r="M42" i="29" s="1"/>
  <c r="S40" i="29"/>
  <c r="S42" i="29" s="1"/>
  <c r="Y40" i="29"/>
  <c r="Y42" i="29" s="1"/>
  <c r="L40" i="28"/>
  <c r="X40" i="28"/>
  <c r="Z40" i="28" s="1"/>
  <c r="G40" i="27"/>
  <c r="G42" i="27" s="1"/>
  <c r="M40" i="27"/>
  <c r="S40" i="27"/>
  <c r="S42" i="27" s="1"/>
  <c r="Y40" i="27"/>
  <c r="D40" i="26"/>
  <c r="J40" i="26"/>
  <c r="J42" i="26" s="1"/>
  <c r="P40" i="26"/>
  <c r="P42" i="26" s="1"/>
  <c r="V40" i="26"/>
  <c r="V42" i="26" s="1"/>
  <c r="D40" i="25"/>
  <c r="J40" i="25"/>
  <c r="P40" i="25"/>
  <c r="V40" i="25"/>
  <c r="D40" i="24"/>
  <c r="J40" i="24"/>
  <c r="P40" i="24"/>
  <c r="V40" i="24"/>
  <c r="D40" i="23"/>
  <c r="J40" i="23"/>
  <c r="P40" i="23"/>
  <c r="V40" i="23"/>
  <c r="D40" i="22"/>
  <c r="J40" i="22"/>
  <c r="P40" i="22"/>
  <c r="V40" i="22"/>
  <c r="Y40" i="22"/>
  <c r="H40" i="21"/>
  <c r="N40" i="21"/>
  <c r="T40" i="21"/>
  <c r="G40" i="20"/>
  <c r="S40" i="20"/>
  <c r="F40" i="19"/>
  <c r="L40" i="19"/>
  <c r="R40" i="19"/>
  <c r="K40" i="18"/>
  <c r="W40" i="18"/>
  <c r="D40" i="17"/>
  <c r="P40" i="17"/>
  <c r="J40" i="16"/>
  <c r="V40" i="16"/>
  <c r="I40" i="15"/>
  <c r="U40" i="15"/>
  <c r="C40" i="14"/>
  <c r="O40" i="14"/>
  <c r="AA40" i="14"/>
  <c r="H40" i="13"/>
  <c r="T40" i="13"/>
  <c r="K40" i="12"/>
  <c r="W40" i="12"/>
  <c r="I40" i="11"/>
  <c r="U40" i="11"/>
  <c r="C40" i="10"/>
  <c r="O40" i="10"/>
  <c r="AA40" i="10"/>
  <c r="M40" i="9"/>
  <c r="Y40" i="9"/>
  <c r="G40" i="8"/>
  <c r="S40" i="8"/>
  <c r="L40" i="7"/>
  <c r="C40" i="6"/>
  <c r="O40" i="6"/>
  <c r="AA40" i="6"/>
  <c r="AA42" i="6" s="1"/>
  <c r="M40" i="3"/>
  <c r="Y40" i="3"/>
  <c r="Y25" i="2"/>
  <c r="Y42" i="2" s="1"/>
  <c r="Z34" i="32"/>
  <c r="Z34" i="13"/>
  <c r="T40" i="2"/>
  <c r="T42" i="2" s="1"/>
  <c r="N40" i="1"/>
  <c r="G40" i="32"/>
  <c r="M40" i="32"/>
  <c r="M42" i="32" s="1"/>
  <c r="S40" i="32"/>
  <c r="Y40" i="32"/>
  <c r="Y42" i="32" s="1"/>
  <c r="N40" i="31"/>
  <c r="G40" i="30"/>
  <c r="M40" i="30"/>
  <c r="M42" i="30" s="1"/>
  <c r="S40" i="30"/>
  <c r="Y40" i="30"/>
  <c r="N40" i="29"/>
  <c r="N42" i="29" s="1"/>
  <c r="G40" i="28"/>
  <c r="M40" i="28"/>
  <c r="M42" i="28" s="1"/>
  <c r="S40" i="28"/>
  <c r="Y40" i="28"/>
  <c r="H40" i="27"/>
  <c r="N40" i="27"/>
  <c r="T40" i="27"/>
  <c r="E40" i="26"/>
  <c r="E42" i="26" s="1"/>
  <c r="K40" i="26"/>
  <c r="Q40" i="26"/>
  <c r="Q42" i="26" s="1"/>
  <c r="W40" i="26"/>
  <c r="E40" i="25"/>
  <c r="K40" i="25"/>
  <c r="K42" i="25" s="1"/>
  <c r="Q40" i="25"/>
  <c r="W40" i="25"/>
  <c r="E40" i="24"/>
  <c r="K40" i="24"/>
  <c r="K42" i="24" s="1"/>
  <c r="Q40" i="24"/>
  <c r="Q42" i="24" s="1"/>
  <c r="W40" i="24"/>
  <c r="W42" i="24" s="1"/>
  <c r="E40" i="23"/>
  <c r="K40" i="23"/>
  <c r="Q40" i="23"/>
  <c r="W40" i="23"/>
  <c r="E40" i="22"/>
  <c r="K40" i="22"/>
  <c r="Q40" i="22"/>
  <c r="W40" i="22"/>
  <c r="I40" i="21"/>
  <c r="U40" i="21"/>
  <c r="H40" i="20"/>
  <c r="N40" i="20"/>
  <c r="T40" i="20"/>
  <c r="M40" i="19"/>
  <c r="Y40" i="19"/>
  <c r="F40" i="18"/>
  <c r="R40" i="18"/>
  <c r="E40" i="17"/>
  <c r="Q40" i="17"/>
  <c r="K40" i="16"/>
  <c r="W40" i="16"/>
  <c r="D40" i="15"/>
  <c r="P40" i="15"/>
  <c r="J40" i="14"/>
  <c r="V40" i="14"/>
  <c r="C40" i="13"/>
  <c r="I40" i="13"/>
  <c r="U40" i="13"/>
  <c r="F40" i="12"/>
  <c r="F42" i="12" s="1"/>
  <c r="R40" i="12"/>
  <c r="R42" i="12" s="1"/>
  <c r="D40" i="11"/>
  <c r="P40" i="11"/>
  <c r="J40" i="10"/>
  <c r="J42" i="10" s="1"/>
  <c r="V40" i="10"/>
  <c r="H40" i="9"/>
  <c r="T40" i="9"/>
  <c r="N40" i="8"/>
  <c r="J40" i="6"/>
  <c r="V40" i="6"/>
  <c r="M40" i="5"/>
  <c r="Y40" i="5"/>
  <c r="K40" i="4"/>
  <c r="W40" i="4"/>
  <c r="H40" i="3"/>
  <c r="T40" i="3"/>
  <c r="F40" i="2"/>
  <c r="R40" i="2"/>
  <c r="M40" i="7"/>
  <c r="Y40" i="7"/>
  <c r="G40" i="6"/>
  <c r="S40" i="6"/>
  <c r="L40" i="5"/>
  <c r="F40" i="4"/>
  <c r="R40" i="4"/>
  <c r="E40" i="3"/>
  <c r="Q40" i="3"/>
  <c r="K40" i="2"/>
  <c r="Q40" i="2"/>
  <c r="W40" i="2"/>
  <c r="K40" i="6"/>
  <c r="W40" i="6"/>
  <c r="D40" i="5"/>
  <c r="P40" i="5"/>
  <c r="J40" i="4"/>
  <c r="V40" i="4"/>
  <c r="I40" i="3"/>
  <c r="U40" i="3"/>
  <c r="C40" i="2"/>
  <c r="O40" i="2"/>
  <c r="U40" i="2"/>
  <c r="AA40" i="2"/>
  <c r="Z48" i="8"/>
  <c r="Z40" i="29"/>
  <c r="Z39" i="32"/>
  <c r="Z39" i="30"/>
  <c r="Z39" i="28"/>
  <c r="X40" i="26"/>
  <c r="Z40" i="26" s="1"/>
  <c r="X40" i="24"/>
  <c r="Z40" i="24" s="1"/>
  <c r="X40" i="25"/>
  <c r="Z40" i="25" s="1"/>
  <c r="X40" i="23"/>
  <c r="Z40" i="23" s="1"/>
  <c r="X40" i="21"/>
  <c r="Z40" i="21" s="1"/>
  <c r="X40" i="19"/>
  <c r="Z40" i="19" s="1"/>
  <c r="X40" i="17"/>
  <c r="Z40" i="17" s="1"/>
  <c r="X40" i="15"/>
  <c r="Z40" i="15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25"/>
  <c r="Z25" i="16"/>
  <c r="X25" i="1"/>
  <c r="X25" i="31"/>
  <c r="X25" i="29"/>
  <c r="X25" i="27"/>
  <c r="Z24" i="25"/>
  <c r="Z25" i="22"/>
  <c r="Z25" i="18"/>
  <c r="Z24" i="22"/>
  <c r="Z24" i="20"/>
  <c r="X25" i="23"/>
  <c r="X25" i="21"/>
  <c r="X25" i="19"/>
  <c r="X25" i="17"/>
  <c r="X25" i="15"/>
  <c r="Z24" i="13"/>
  <c r="Z25" i="2"/>
  <c r="X25" i="11"/>
  <c r="X25" i="9"/>
  <c r="X25" i="7"/>
  <c r="X25" i="5"/>
  <c r="X25" i="3"/>
  <c r="Z25" i="9" l="1"/>
  <c r="X42" i="9"/>
  <c r="Z25" i="1"/>
  <c r="X42" i="1"/>
  <c r="Z25" i="13"/>
  <c r="X42" i="13"/>
  <c r="Z42" i="13" s="1"/>
  <c r="M42" i="7"/>
  <c r="K42" i="4"/>
  <c r="N42" i="18"/>
  <c r="Z25" i="19"/>
  <c r="X42" i="19"/>
  <c r="Z42" i="19" s="1"/>
  <c r="S42" i="2"/>
  <c r="W42" i="2"/>
  <c r="Z25" i="5"/>
  <c r="X42" i="5"/>
  <c r="Z25" i="29"/>
  <c r="X42" i="29"/>
  <c r="Z42" i="29" s="1"/>
  <c r="Y42" i="3"/>
  <c r="H42" i="9"/>
  <c r="Y42" i="9"/>
  <c r="C42" i="2"/>
  <c r="O42" i="12"/>
  <c r="K42" i="14"/>
  <c r="L42" i="17"/>
  <c r="Z25" i="7"/>
  <c r="X42" i="7"/>
  <c r="Z25" i="15"/>
  <c r="X42" i="15"/>
  <c r="Z42" i="15" s="1"/>
  <c r="Z25" i="31"/>
  <c r="X42" i="31"/>
  <c r="Z42" i="31" s="1"/>
  <c r="M42" i="3"/>
  <c r="U42" i="3"/>
  <c r="AA42" i="10"/>
  <c r="K42" i="12"/>
  <c r="G42" i="14"/>
  <c r="H42" i="17"/>
  <c r="H42" i="3"/>
  <c r="Y42" i="7"/>
  <c r="M42" i="9"/>
  <c r="W42" i="4"/>
  <c r="C42" i="12"/>
  <c r="R42" i="16"/>
  <c r="J42" i="4"/>
  <c r="E42" i="7"/>
  <c r="F42" i="10"/>
  <c r="V42" i="14"/>
  <c r="T42" i="5"/>
  <c r="C42" i="20"/>
  <c r="O42" i="22"/>
  <c r="G42" i="28"/>
  <c r="V42" i="20"/>
  <c r="H42" i="19"/>
  <c r="T42" i="21"/>
  <c r="E42" i="3"/>
  <c r="I42" i="9"/>
  <c r="M42" i="19"/>
  <c r="H42" i="27"/>
  <c r="V42" i="16"/>
  <c r="W42" i="22"/>
  <c r="V42" i="25"/>
  <c r="C42" i="16"/>
  <c r="D42" i="20"/>
  <c r="Q42" i="17"/>
  <c r="F42" i="18"/>
  <c r="L42" i="20"/>
  <c r="R42" i="22"/>
  <c r="E42" i="25"/>
  <c r="M42" i="27"/>
  <c r="Z25" i="32"/>
  <c r="X42" i="32"/>
  <c r="Z42" i="32" s="1"/>
  <c r="W42" i="19"/>
  <c r="Q42" i="22"/>
  <c r="V42" i="23"/>
  <c r="N42" i="31"/>
  <c r="K42" i="22"/>
  <c r="J42" i="21"/>
  <c r="Z25" i="4"/>
  <c r="X42" i="4"/>
  <c r="Z42" i="4" s="1"/>
  <c r="Z25" i="11"/>
  <c r="X42" i="11"/>
  <c r="Z42" i="11" s="1"/>
  <c r="F42" i="4"/>
  <c r="J42" i="14"/>
  <c r="L42" i="29"/>
  <c r="Z25" i="28"/>
  <c r="X42" i="28"/>
  <c r="Z42" i="28" s="1"/>
  <c r="P42" i="11"/>
  <c r="R42" i="21"/>
  <c r="P42" i="17"/>
  <c r="Z25" i="21"/>
  <c r="X42" i="21"/>
  <c r="Z42" i="21" s="1"/>
  <c r="Z40" i="22"/>
  <c r="Z40" i="6"/>
  <c r="Q42" i="2"/>
  <c r="N42" i="8"/>
  <c r="U42" i="11"/>
  <c r="O42" i="18"/>
  <c r="V42" i="2"/>
  <c r="L42" i="5"/>
  <c r="S42" i="8"/>
  <c r="H42" i="11"/>
  <c r="Z25" i="14"/>
  <c r="X42" i="14"/>
  <c r="Z42" i="14" s="1"/>
  <c r="O42" i="2"/>
  <c r="E42" i="5"/>
  <c r="M42" i="11"/>
  <c r="W42" i="14"/>
  <c r="W42" i="6"/>
  <c r="Q42" i="9"/>
  <c r="I42" i="21"/>
  <c r="J42" i="24"/>
  <c r="D42" i="1"/>
  <c r="H42" i="13"/>
  <c r="J42" i="22"/>
  <c r="S42" i="17"/>
  <c r="N42" i="20"/>
  <c r="V42" i="6"/>
  <c r="G42" i="18"/>
  <c r="S42" i="20"/>
  <c r="G42" i="21"/>
  <c r="G42" i="26"/>
  <c r="C42" i="28"/>
  <c r="D42" i="17"/>
  <c r="E42" i="23"/>
  <c r="R42" i="27"/>
  <c r="J42" i="23"/>
  <c r="D42" i="3"/>
  <c r="D42" i="11"/>
  <c r="Z42" i="18"/>
  <c r="F42" i="19"/>
  <c r="L42" i="21"/>
  <c r="R42" i="23"/>
  <c r="K42" i="23"/>
  <c r="J42" i="20"/>
  <c r="I42" i="3"/>
  <c r="R42" i="4"/>
  <c r="F42" i="20"/>
  <c r="Z25" i="26"/>
  <c r="X42" i="26"/>
  <c r="Z42" i="26" s="1"/>
  <c r="C42" i="22"/>
  <c r="D42" i="21"/>
  <c r="O42" i="28"/>
  <c r="G42" i="32"/>
  <c r="K42" i="26"/>
  <c r="E42" i="17"/>
  <c r="Z25" i="3"/>
  <c r="X42" i="3"/>
  <c r="Z42" i="3" s="1"/>
  <c r="Z25" i="23"/>
  <c r="X42" i="23"/>
  <c r="Z42" i="23" s="1"/>
  <c r="Z25" i="27"/>
  <c r="X42" i="27"/>
  <c r="G42" i="2"/>
  <c r="K42" i="2"/>
  <c r="Y42" i="5"/>
  <c r="T42" i="9"/>
  <c r="I42" i="11"/>
  <c r="S42" i="14"/>
  <c r="T42" i="17"/>
  <c r="S42" i="6"/>
  <c r="G42" i="8"/>
  <c r="V42" i="12"/>
  <c r="AA42" i="12"/>
  <c r="E42" i="15"/>
  <c r="L42" i="3"/>
  <c r="K42" i="6"/>
  <c r="E42" i="9"/>
  <c r="I42" i="13"/>
  <c r="K42" i="16"/>
  <c r="C42" i="18"/>
  <c r="O42" i="20"/>
  <c r="D42" i="24"/>
  <c r="S42" i="30"/>
  <c r="O42" i="32"/>
  <c r="Z25" i="12"/>
  <c r="Y42" i="12"/>
  <c r="Z42" i="12" s="1"/>
  <c r="O42" i="14"/>
  <c r="P42" i="23"/>
  <c r="T42" i="19"/>
  <c r="H42" i="20"/>
  <c r="D42" i="22"/>
  <c r="J42" i="6"/>
  <c r="Y42" i="19"/>
  <c r="Y42" i="22"/>
  <c r="X42" i="25"/>
  <c r="Z42" i="25" s="1"/>
  <c r="T42" i="27"/>
  <c r="N42" i="1"/>
  <c r="W42" i="21"/>
  <c r="F42" i="27"/>
  <c r="C42" i="14"/>
  <c r="J42" i="19"/>
  <c r="O42" i="6"/>
  <c r="R42" i="18"/>
  <c r="Z25" i="20"/>
  <c r="X42" i="20"/>
  <c r="Z42" i="20" s="1"/>
  <c r="F42" i="21"/>
  <c r="L42" i="23"/>
  <c r="W42" i="25"/>
  <c r="Y42" i="1"/>
  <c r="W42" i="18"/>
  <c r="X42" i="24"/>
  <c r="Z42" i="24" s="1"/>
  <c r="P42" i="21"/>
  <c r="Z25" i="17"/>
  <c r="X42" i="17"/>
  <c r="Z42" i="17" s="1"/>
  <c r="I42" i="22"/>
  <c r="V42" i="19"/>
  <c r="Z25" i="8"/>
  <c r="R42" i="2"/>
  <c r="AA42" i="2"/>
  <c r="W42" i="12"/>
  <c r="G42" i="6"/>
  <c r="V42" i="4"/>
  <c r="Q42" i="7"/>
  <c r="R42" i="10"/>
  <c r="C42" i="13"/>
  <c r="P42" i="15"/>
  <c r="T42" i="15"/>
  <c r="U42" i="19"/>
  <c r="U42" i="22"/>
  <c r="C42" i="32"/>
  <c r="Z25" i="30"/>
  <c r="X42" i="30"/>
  <c r="Z42" i="30" s="1"/>
  <c r="P42" i="19"/>
  <c r="Q42" i="3"/>
  <c r="G42" i="20"/>
  <c r="N42" i="27"/>
  <c r="S42" i="28"/>
  <c r="I42" i="15"/>
  <c r="X42" i="8"/>
  <c r="Z42" i="8" s="1"/>
  <c r="C42" i="6"/>
  <c r="R42" i="20"/>
  <c r="X42" i="22"/>
  <c r="Z42" i="22" s="1"/>
  <c r="F42" i="23"/>
  <c r="Q42" i="25"/>
  <c r="Y42" i="27"/>
  <c r="M42" i="1"/>
  <c r="K42" i="18"/>
  <c r="X42" i="2"/>
  <c r="Z42" i="2" s="1"/>
  <c r="V42" i="22"/>
  <c r="Z42" i="1" l="1"/>
  <c r="Z42" i="5"/>
  <c r="Z42" i="27"/>
  <c r="Z42" i="7"/>
  <c r="Z42" i="9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<sst xmlns="http://schemas.openxmlformats.org/spreadsheetml/2006/main" count="3840" uniqueCount="106">
  <si>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</si>
  <si>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</si>
  <si>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</si>
  <si>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</si>
  <si>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</si>
  <si>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</si>
  <si>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</si>
  <si>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</si>
  <si>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</si>
  <si>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</si>
  <si>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</si>
  <si>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</si>
  <si>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</si>
  <si>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</si>
  <si>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</si>
  <si>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</si>
  <si>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</si>
  <si>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</si>
  <si>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</si>
  <si>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</si>
  <si>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</si>
  <si>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</si>
  <si>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</si>
  <si>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</si>
  <si>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</si>
  <si>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</si>
  <si>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</si>
  <si>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</si>
  <si>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</si>
  <si>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</si>
  <si>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</si>
  <si>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</si>
  <si>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</si>
  <si>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</si>
  <si>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</si>
  <si>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</si>
  <si>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</si>
  <si>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</si>
  <si>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</si>
  <si>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</si>
  <si>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</si>
  <si>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</si>
  <si>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</si>
  <si>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</si>
  <si>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</si>
  <si>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</si>
  <si>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</si>
  <si>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</si>
  <si>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</si>
  <si>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</si>
  <si>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</si>
  <si>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</si>
  <si>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</si>
  <si>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</si>
  <si>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</si>
  <si>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</si>
  <si>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</si>
  <si>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</si>
  <si>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</si>
  <si>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</si>
  <si>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</si>
  <si>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</si>
  <si>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</si>
  <si>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</si>
  <si>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</si>
  <si>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</si>
  <si>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</si>
  <si>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</si>
  <si>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</si>
  <si>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</si>
  <si>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</si>
  <si>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Water management                                   ) for 2nd Quarter ended 31 December 2021 (Figures Finalised as at 2022/01/29)</t>
  </si>
  <si>
    <t>Northern Cape: Gamagara (NC453) - Table C6 Quarterly Budget Statement - Financial Position ( Water management                                   ) for 2nd Quarter ended 31 December 2021 (Figures Finalised as at 2022/01/29)</t>
  </si>
  <si>
    <t>Northern Cape: John Taolo Gaetsewe (DC45) - Table C6 Quarterly Budget Statement - Financial Position ( Water management                                   ) for 2nd Quarter ended 31 December 2021 (Figures Finalised as at 2022/01/29)</t>
  </si>
  <si>
    <t>Northern Cape: Richtersveld (NC061) - Table C6 Quarterly Budget Statement - Financial Position ( Water management                                   ) for 2nd Quarter ended 31 December 2021 (Figures Finalised as at 2022/01/29)</t>
  </si>
  <si>
    <t>Northern Cape: Nama Khoi (NC062) - Table C6 Quarterly Budget Statement - Financial Position ( Water management                                   ) for 2nd Quarter ended 31 December 2021 (Figures Finalised as at 2022/01/29)</t>
  </si>
  <si>
    <t>Northern Cape: Kamiesberg (NC064) - Table C6 Quarterly Budget Statement - Financial Position ( Water management                                   ) for 2nd Quarter ended 31 December 2021 (Figures Finalised as at 2022/01/29)</t>
  </si>
  <si>
    <t>Northern Cape: Hantam (NC065) - Table C6 Quarterly Budget Statement - Financial Position ( Water management                                   ) for 2nd Quarter ended 31 December 2021 (Figures Finalised as at 2022/01/29)</t>
  </si>
  <si>
    <t>Northern Cape: Karoo Hoogland (NC066) - Table C6 Quarterly Budget Statement - Financial Position ( Water management                                   ) for 2nd Quarter ended 31 December 2021 (Figures Finalised as at 2022/01/29)</t>
  </si>
  <si>
    <t>Northern Cape: Khai-Ma (NC067) - Table C6 Quarterly Budget Statement - Financial Position ( Water management                                   ) for 2nd Quarter ended 31 December 2021 (Figures Finalised as at 2022/01/29)</t>
  </si>
  <si>
    <t>Northern Cape: Namakwa (DC6) - Table C6 Quarterly Budget Statement - Financial Position ( Water management                                   ) for 2nd Quarter ended 31 December 2021 (Figures Finalised as at 2022/01/29)</t>
  </si>
  <si>
    <t>Northern Cape: Ubuntu (NC071) - Table C6 Quarterly Budget Statement - Financial Position ( Water management                                   ) for 2nd Quarter ended 31 December 2021 (Figures Finalised as at 2022/01/29)</t>
  </si>
  <si>
    <t>Northern Cape: Umsobomvu (NC072) - Table C6 Quarterly Budget Statement - Financial Position ( Water management                                   ) for 2nd Quarter ended 31 December 2021 (Figures Finalised as at 2022/01/29)</t>
  </si>
  <si>
    <t>Northern Cape: Emthanjeni (NC073) - Table C6 Quarterly Budget Statement - Financial Position ( Water management                                   ) for 2nd Quarter ended 31 December 2021 (Figures Finalised as at 2022/01/29)</t>
  </si>
  <si>
    <t>Northern Cape: Kareeberg (NC074) - Table C6 Quarterly Budget Statement - Financial Position ( Water management                                   ) for 2nd Quarter ended 31 December 2021 (Figures Finalised as at 2022/01/29)</t>
  </si>
  <si>
    <t>Northern Cape: Renosterberg (NC075) - Table C6 Quarterly Budget Statement - Financial Position ( Water management                                   ) for 2nd Quarter ended 31 December 2021 (Figures Finalised as at 2022/01/29)</t>
  </si>
  <si>
    <t>Northern Cape: Thembelihle (NC076) - Table C6 Quarterly Budget Statement - Financial Position ( Water management                                   ) for 2nd Quarter ended 31 December 2021 (Figures Finalised as at 2022/01/29)</t>
  </si>
  <si>
    <t>Northern Cape: Siyathemba (NC077) - Table C6 Quarterly Budget Statement - Financial Position ( Water management                                   ) for 2nd Quarter ended 31 December 2021 (Figures Finalised as at 2022/01/29)</t>
  </si>
  <si>
    <t>Northern Cape: Siyancuma (NC078) - Table C6 Quarterly Budget Statement - Financial Position ( Water management                                   ) for 2nd Quarter ended 31 December 2021 (Figures Finalised as at 2022/01/29)</t>
  </si>
  <si>
    <t>Northern Cape: Pixley Ka Seme (NC) (DC7) - Table C6 Quarterly Budget Statement - Financial Position ( Water management                                   ) for 2nd Quarter ended 31 December 2021 (Figures Finalised as at 2022/01/29)</t>
  </si>
  <si>
    <t>Northern Cape: !Kai! Garib (NC082) - Table C6 Quarterly Budget Statement - Financial Position ( Water management                                   ) for 2nd Quarter ended 31 December 2021 (Figures Finalised as at 2022/01/29)</t>
  </si>
  <si>
    <t>Northern Cape: !Kheis (NC084) - Table C6 Quarterly Budget Statement - Financial Position ( Water management                                   ) for 2nd Quarter ended 31 December 2021 (Figures Finalised as at 2022/01/29)</t>
  </si>
  <si>
    <t>Northern Cape: Tsantsabane (NC085) - Table C6 Quarterly Budget Statement - Financial Position ( Water management                                   ) for 2nd Quarter ended 31 December 2021 (Figures Finalised as at 2022/01/29)</t>
  </si>
  <si>
    <t>Northern Cape: Kgatelopele (NC086) - Table C6 Quarterly Budget Statement - Financial Position ( Water management                                   ) for 2nd Quarter ended 31 December 2021 (Figures Finalised as at 2022/01/29)</t>
  </si>
  <si>
    <t>Northern Cape: Dawid Kruiper (NC087) - Table C6 Quarterly Budget Statement - Financial Position ( Water management                                   ) for 2nd Quarter ended 31 December 2021 (Figures Finalised as at 2022/01/29)</t>
  </si>
  <si>
    <t>Northern Cape: Z F Mgcawu (DC8) - Table C6 Quarterly Budget Statement - Financial Position ( Water management                                   ) for 2nd Quarter ended 31 December 2021 (Figures Finalised as at 2022/01/29)</t>
  </si>
  <si>
    <t>Northern Cape: Sol Plaatje (NC091) - Table C6 Quarterly Budget Statement - Financial Position ( Water management                                   ) for 2nd Quarter ended 31 December 2021 (Figures Finalised as at 2022/01/29)</t>
  </si>
  <si>
    <t>Northern Cape: Dikgatlong (NC092) - Table C6 Quarterly Budget Statement - Financial Position ( Water management                                   ) for 2nd Quarter ended 31 December 2021 (Figures Finalised as at 2022/01/29)</t>
  </si>
  <si>
    <t>Northern Cape: Magareng (NC093) - Table C6 Quarterly Budget Statement - Financial Position ( Water management                                   ) for 2nd Quarter ended 31 December 2021 (Figures Finalised as at 2022/01/29)</t>
  </si>
  <si>
    <t>Northern Cape: Phokwane (NC094) - Table C6 Quarterly Budget Statement - Financial Position ( Water management                                   ) for 2nd Quarter ended 31 December 2021 (Figures Finalised as at 2022/01/29)</t>
  </si>
  <si>
    <t>Northern Cape: Frances Baard (DC9)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</si>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</sst>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29859655</v>
      </c>
      <c r="D19" s="18"/>
      <c r="E19" s="19">
        <v>216103985</v>
      </c>
      <c r="F19" s="20">
        <v>216103985</v>
      </c>
      <c r="G19" s="20"/>
      <c r="H19" s="20"/>
      <c r="I19" s="20">
        <v>1737934</v>
      </c>
      <c r="J19" s="20">
        <v>1737934</v>
      </c>
      <c r="K19" s="20">
        <v>11649017</v>
      </c>
      <c r="L19" s="20">
        <v>2195536</v>
      </c>
      <c r="M19" s="20">
        <v>12669755</v>
      </c>
      <c r="N19" s="20">
        <v>26514308</v>
      </c>
      <c r="O19" s="20"/>
      <c r="P19" s="20"/>
      <c r="Q19" s="20"/>
      <c r="R19" s="20"/>
      <c r="S19" s="20"/>
      <c r="T19" s="20"/>
      <c r="U19" s="20"/>
      <c r="V19" s="20"/>
      <c r="W19" s="20">
        <v>28252242</v>
      </c>
      <c r="X19" s="20">
        <v>108051990</v>
      </c>
      <c r="Y19" s="20">
        <v>-79799748</v>
      </c>
      <c r="Z19" s="21">
        <v>-73.85310349212449</v>
      </c>
      <c r="AA19" s="22">
        <v>216103985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29859655</v>
      </c>
      <c r="D24" s="29">
        <f>SUM(D15:D23)</f>
        <v>0</v>
      </c>
      <c r="E24" s="36">
        <f t="shared" si="1"/>
        <v>216103985</v>
      </c>
      <c r="F24" s="37">
        <f t="shared" si="1"/>
        <v>216103985</v>
      </c>
      <c r="G24" s="37">
        <f t="shared" si="1"/>
        <v>0</v>
      </c>
      <c r="H24" s="37">
        <f t="shared" si="1"/>
        <v>0</v>
      </c>
      <c r="I24" s="37">
        <f t="shared" si="1"/>
        <v>1737934</v>
      </c>
      <c r="J24" s="37">
        <f t="shared" si="1"/>
        <v>1737934</v>
      </c>
      <c r="K24" s="37">
        <f t="shared" si="1"/>
        <v>11649017</v>
      </c>
      <c r="L24" s="37">
        <f t="shared" si="1"/>
        <v>2195536</v>
      </c>
      <c r="M24" s="37">
        <f t="shared" si="1"/>
        <v>12669755</v>
      </c>
      <c r="N24" s="37">
        <f t="shared" si="1"/>
        <v>26514308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28252242</v>
      </c>
      <c r="X24" s="37">
        <f t="shared" si="1"/>
        <v>108051990</v>
      </c>
      <c r="Y24" s="37">
        <f t="shared" si="1"/>
        <v>-79799748</v>
      </c>
      <c r="Z24" s="38">
        <f>+IF(X24&lt;&gt;0,+(Y24/X24)*100,0)</f>
        <v>-73.85310349212449</v>
      </c>
      <c r="AA24" s="39">
        <f>SUM(AA15:AA23)</f>
        <v>216103985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29859655</v>
      </c>
      <c r="D25" s="29">
        <f>+D12+D24</f>
        <v>0</v>
      </c>
      <c r="E25" s="30">
        <f t="shared" si="2"/>
        <v>216103985</v>
      </c>
      <c r="F25" s="31">
        <f t="shared" si="2"/>
        <v>216103985</v>
      </c>
      <c r="G25" s="31">
        <f t="shared" si="2"/>
        <v>0</v>
      </c>
      <c r="H25" s="31">
        <f t="shared" si="2"/>
        <v>0</v>
      </c>
      <c r="I25" s="31">
        <f t="shared" si="2"/>
        <v>1737934</v>
      </c>
      <c r="J25" s="31">
        <f t="shared" si="2"/>
        <v>1737934</v>
      </c>
      <c r="K25" s="31">
        <f t="shared" si="2"/>
        <v>11649017</v>
      </c>
      <c r="L25" s="31">
        <f t="shared" si="2"/>
        <v>2195536</v>
      </c>
      <c r="M25" s="31">
        <f t="shared" si="2"/>
        <v>12669755</v>
      </c>
      <c r="N25" s="31">
        <f t="shared" si="2"/>
        <v>26514308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28252242</v>
      </c>
      <c r="X25" s="31">
        <f t="shared" si="2"/>
        <v>108051990</v>
      </c>
      <c r="Y25" s="31">
        <f t="shared" si="2"/>
        <v>-79799748</v>
      </c>
      <c r="Z25" s="32">
        <f>+IF(X25&lt;&gt;0,+(Y25/X25)*100,0)</f>
        <v>-73.85310349212449</v>
      </c>
      <c r="AA25" s="33">
        <f>+AA12+AA24</f>
        <v>216103985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29859655</v>
      </c>
      <c r="D42" s="43">
        <f>+D25-D40</f>
        <v>0</v>
      </c>
      <c r="E42" s="44">
        <f t="shared" si="6"/>
        <v>216103985</v>
      </c>
      <c r="F42" s="45">
        <f t="shared" si="6"/>
        <v>216103985</v>
      </c>
      <c r="G42" s="45">
        <f t="shared" si="6"/>
        <v>0</v>
      </c>
      <c r="H42" s="45">
        <f t="shared" si="6"/>
        <v>0</v>
      </c>
      <c r="I42" s="45">
        <f t="shared" si="6"/>
        <v>1737934</v>
      </c>
      <c r="J42" s="45">
        <f t="shared" si="6"/>
        <v>1737934</v>
      </c>
      <c r="K42" s="45">
        <f t="shared" si="6"/>
        <v>11649017</v>
      </c>
      <c r="L42" s="45">
        <f t="shared" si="6"/>
        <v>2195536</v>
      </c>
      <c r="M42" s="45">
        <f t="shared" si="6"/>
        <v>12669755</v>
      </c>
      <c r="N42" s="45">
        <f t="shared" si="6"/>
        <v>26514308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28252242</v>
      </c>
      <c r="X42" s="45">
        <f t="shared" si="6"/>
        <v>108051990</v>
      </c>
      <c r="Y42" s="45">
        <f t="shared" si="6"/>
        <v>-79799748</v>
      </c>
      <c r="Z42" s="46">
        <f>+IF(X42&lt;&gt;0,+(Y42/X42)*100,0)</f>
        <v>-73.85310349212449</v>
      </c>
      <c r="AA42" s="47">
        <f>+AA25-AA40</f>
        <v>216103985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-97996993</v>
      </c>
      <c r="D6" s="18"/>
      <c r="E6" s="19">
        <v>156739482</v>
      </c>
      <c r="F6" s="20">
        <v>156739482</v>
      </c>
      <c r="G6" s="20">
        <v>-77403841</v>
      </c>
      <c r="H6" s="20">
        <v>-3137072</v>
      </c>
      <c r="I6" s="20">
        <v>-1573316</v>
      </c>
      <c r="J6" s="20">
        <v>-82114229</v>
      </c>
      <c r="K6" s="20">
        <v>1185577</v>
      </c>
      <c r="L6" s="20">
        <v>-6184786</v>
      </c>
      <c r="M6" s="20">
        <v>10342205</v>
      </c>
      <c r="N6" s="20">
        <v>5342996</v>
      </c>
      <c r="O6" s="20"/>
      <c r="P6" s="20"/>
      <c r="Q6" s="20"/>
      <c r="R6" s="20"/>
      <c r="S6" s="20"/>
      <c r="T6" s="20"/>
      <c r="U6" s="20"/>
      <c r="V6" s="20"/>
      <c r="W6" s="20">
        <v>-76771233</v>
      </c>
      <c r="X6" s="20">
        <v>108004781</v>
      </c>
      <c r="Y6" s="20">
        <v>-184776014</v>
      </c>
      <c r="Z6" s="21">
        <v>-171.08132833490029</v>
      </c>
      <c r="AA6" s="22">
        <v>156739482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-245566</v>
      </c>
      <c r="D8" s="18"/>
      <c r="E8" s="19">
        <v>26412689</v>
      </c>
      <c r="F8" s="20">
        <v>26412689</v>
      </c>
      <c r="G8" s="20">
        <v>-8968</v>
      </c>
      <c r="H8" s="20">
        <v>3033885</v>
      </c>
      <c r="I8" s="20">
        <v>-2632460</v>
      </c>
      <c r="J8" s="20">
        <v>392457</v>
      </c>
      <c r="K8" s="20">
        <v>131102</v>
      </c>
      <c r="L8" s="20">
        <v>-64406</v>
      </c>
      <c r="M8" s="20">
        <v>-24111</v>
      </c>
      <c r="N8" s="20">
        <v>42585</v>
      </c>
      <c r="O8" s="20"/>
      <c r="P8" s="20"/>
      <c r="Q8" s="20"/>
      <c r="R8" s="20"/>
      <c r="S8" s="20"/>
      <c r="T8" s="20"/>
      <c r="U8" s="20"/>
      <c r="V8" s="20"/>
      <c r="W8" s="20">
        <v>435042</v>
      </c>
      <c r="X8" s="20">
        <v>25272949</v>
      </c>
      <c r="Y8" s="20">
        <v>-24837907</v>
      </c>
      <c r="Z8" s="21">
        <v>-98.278625893638292</v>
      </c>
      <c r="AA8" s="22">
        <v>26412689</v>
      </c>
    </row>
    <row r="9" spans="1:27" ht="13.5" x14ac:dyDescent="0.25">
      <c r="A9" s="23" t="s">
        <v>37</v>
      </c>
      <c r="B9" s="17" t="s">
        <v>32</v>
      </c>
      <c r="C9" s="18">
        <v>24823243</v>
      </c>
      <c r="D9" s="18"/>
      <c r="E9" s="19"/>
      <c r="F9" s="20"/>
      <c r="G9" s="20">
        <v>37269223</v>
      </c>
      <c r="H9" s="20">
        <v>-17384075</v>
      </c>
      <c r="I9" s="20">
        <v>564558</v>
      </c>
      <c r="J9" s="20">
        <v>20449706</v>
      </c>
      <c r="K9" s="20">
        <v>-245179</v>
      </c>
      <c r="L9" s="20">
        <v>990015</v>
      </c>
      <c r="M9" s="20">
        <v>891668</v>
      </c>
      <c r="N9" s="20">
        <v>1636504</v>
      </c>
      <c r="O9" s="20"/>
      <c r="P9" s="20"/>
      <c r="Q9" s="20"/>
      <c r="R9" s="20"/>
      <c r="S9" s="20"/>
      <c r="T9" s="20"/>
      <c r="U9" s="20"/>
      <c r="V9" s="20"/>
      <c r="W9" s="20">
        <v>22086210</v>
      </c>
      <c r="X9" s="20"/>
      <c r="Y9" s="20">
        <v>22086210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-295522</v>
      </c>
      <c r="D11" s="18"/>
      <c r="E11" s="19">
        <v>-26332809</v>
      </c>
      <c r="F11" s="20">
        <v>-26332809</v>
      </c>
      <c r="G11" s="20">
        <v>-295521</v>
      </c>
      <c r="H11" s="20">
        <v>-1319</v>
      </c>
      <c r="I11" s="20">
        <v>-15430</v>
      </c>
      <c r="J11" s="20">
        <v>-312270</v>
      </c>
      <c r="K11" s="20">
        <v>-17517</v>
      </c>
      <c r="L11" s="20">
        <v>-9667</v>
      </c>
      <c r="M11" s="20">
        <v>-5364</v>
      </c>
      <c r="N11" s="20">
        <v>-32548</v>
      </c>
      <c r="O11" s="20"/>
      <c r="P11" s="20"/>
      <c r="Q11" s="20"/>
      <c r="R11" s="20"/>
      <c r="S11" s="20"/>
      <c r="T11" s="20"/>
      <c r="U11" s="20"/>
      <c r="V11" s="20"/>
      <c r="W11" s="20">
        <v>-344818</v>
      </c>
      <c r="X11" s="20">
        <v>-13166406</v>
      </c>
      <c r="Y11" s="20">
        <v>12821588</v>
      </c>
      <c r="Z11" s="21">
        <v>-97.381077265884102</v>
      </c>
      <c r="AA11" s="22">
        <v>-26332809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-73714838</v>
      </c>
      <c r="D12" s="29">
        <f>SUM(D6:D11)</f>
        <v>0</v>
      </c>
      <c r="E12" s="30">
        <f t="shared" si="0"/>
        <v>156819362</v>
      </c>
      <c r="F12" s="31">
        <f t="shared" si="0"/>
        <v>156819362</v>
      </c>
      <c r="G12" s="31">
        <f t="shared" si="0"/>
        <v>-40439107</v>
      </c>
      <c r="H12" s="31">
        <f t="shared" si="0"/>
        <v>-17488581</v>
      </c>
      <c r="I12" s="31">
        <f t="shared" si="0"/>
        <v>-3656648</v>
      </c>
      <c r="J12" s="31">
        <f t="shared" si="0"/>
        <v>-61584336</v>
      </c>
      <c r="K12" s="31">
        <f t="shared" si="0"/>
        <v>1053983</v>
      </c>
      <c r="L12" s="31">
        <f t="shared" si="0"/>
        <v>-5268844</v>
      </c>
      <c r="M12" s="31">
        <f t="shared" si="0"/>
        <v>11204398</v>
      </c>
      <c r="N12" s="31">
        <f t="shared" si="0"/>
        <v>6989537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-54594799</v>
      </c>
      <c r="X12" s="31">
        <f t="shared" si="0"/>
        <v>120111324</v>
      </c>
      <c r="Y12" s="31">
        <f t="shared" si="0"/>
        <v>-174706123</v>
      </c>
      <c r="Z12" s="32">
        <f>+IF(X12&lt;&gt;0,+(Y12/X12)*100,0)</f>
        <v>-145.45349862266107</v>
      </c>
      <c r="AA12" s="33">
        <f>SUM(AA6:AA11)</f>
        <v>156819362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222889773</v>
      </c>
      <c r="D19" s="18"/>
      <c r="E19" s="19">
        <v>30300000</v>
      </c>
      <c r="F19" s="20">
        <v>30300000</v>
      </c>
      <c r="G19" s="20">
        <v>189446950</v>
      </c>
      <c r="H19" s="20">
        <v>33878348</v>
      </c>
      <c r="I19" s="20">
        <v>1560801</v>
      </c>
      <c r="J19" s="20">
        <v>224886099</v>
      </c>
      <c r="K19" s="20">
        <v>339025</v>
      </c>
      <c r="L19" s="20">
        <v>4403764</v>
      </c>
      <c r="M19" s="20">
        <v>3432363</v>
      </c>
      <c r="N19" s="20">
        <v>8175152</v>
      </c>
      <c r="O19" s="20"/>
      <c r="P19" s="20"/>
      <c r="Q19" s="20"/>
      <c r="R19" s="20"/>
      <c r="S19" s="20"/>
      <c r="T19" s="20"/>
      <c r="U19" s="20"/>
      <c r="V19" s="20"/>
      <c r="W19" s="20">
        <v>233061251</v>
      </c>
      <c r="X19" s="20">
        <v>15150000</v>
      </c>
      <c r="Y19" s="20">
        <v>217911251</v>
      </c>
      <c r="Z19" s="21">
        <v>1438.358092409241</v>
      </c>
      <c r="AA19" s="22">
        <v>30300000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222889773</v>
      </c>
      <c r="D24" s="29">
        <f>SUM(D15:D23)</f>
        <v>0</v>
      </c>
      <c r="E24" s="36">
        <f t="shared" si="1"/>
        <v>30300000</v>
      </c>
      <c r="F24" s="37">
        <f t="shared" si="1"/>
        <v>30300000</v>
      </c>
      <c r="G24" s="37">
        <f t="shared" si="1"/>
        <v>189446950</v>
      </c>
      <c r="H24" s="37">
        <f t="shared" si="1"/>
        <v>33878348</v>
      </c>
      <c r="I24" s="37">
        <f t="shared" si="1"/>
        <v>1560801</v>
      </c>
      <c r="J24" s="37">
        <f t="shared" si="1"/>
        <v>224886099</v>
      </c>
      <c r="K24" s="37">
        <f t="shared" si="1"/>
        <v>339025</v>
      </c>
      <c r="L24" s="37">
        <f t="shared" si="1"/>
        <v>4403764</v>
      </c>
      <c r="M24" s="37">
        <f t="shared" si="1"/>
        <v>3432363</v>
      </c>
      <c r="N24" s="37">
        <f t="shared" si="1"/>
        <v>8175152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233061251</v>
      </c>
      <c r="X24" s="37">
        <f t="shared" si="1"/>
        <v>15150000</v>
      </c>
      <c r="Y24" s="37">
        <f t="shared" si="1"/>
        <v>217911251</v>
      </c>
      <c r="Z24" s="38">
        <f>+IF(X24&lt;&gt;0,+(Y24/X24)*100,0)</f>
        <v>1438.358092409241</v>
      </c>
      <c r="AA24" s="39">
        <f>SUM(AA15:AA23)</f>
        <v>30300000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149174935</v>
      </c>
      <c r="D25" s="29">
        <f>+D12+D24</f>
        <v>0</v>
      </c>
      <c r="E25" s="30">
        <f t="shared" si="2"/>
        <v>187119362</v>
      </c>
      <c r="F25" s="31">
        <f t="shared" si="2"/>
        <v>187119362</v>
      </c>
      <c r="G25" s="31">
        <f t="shared" si="2"/>
        <v>149007843</v>
      </c>
      <c r="H25" s="31">
        <f t="shared" si="2"/>
        <v>16389767</v>
      </c>
      <c r="I25" s="31">
        <f t="shared" si="2"/>
        <v>-2095847</v>
      </c>
      <c r="J25" s="31">
        <f t="shared" si="2"/>
        <v>163301763</v>
      </c>
      <c r="K25" s="31">
        <f t="shared" si="2"/>
        <v>1393008</v>
      </c>
      <c r="L25" s="31">
        <f t="shared" si="2"/>
        <v>-865080</v>
      </c>
      <c r="M25" s="31">
        <f t="shared" si="2"/>
        <v>14636761</v>
      </c>
      <c r="N25" s="31">
        <f t="shared" si="2"/>
        <v>15164689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178466452</v>
      </c>
      <c r="X25" s="31">
        <f t="shared" si="2"/>
        <v>135261324</v>
      </c>
      <c r="Y25" s="31">
        <f t="shared" si="2"/>
        <v>43205128</v>
      </c>
      <c r="Z25" s="32">
        <f>+IF(X25&lt;&gt;0,+(Y25/X25)*100,0)</f>
        <v>31.941967387514257</v>
      </c>
      <c r="AA25" s="33">
        <f>+AA12+AA24</f>
        <v>187119362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-194447</v>
      </c>
      <c r="D31" s="18"/>
      <c r="E31" s="19"/>
      <c r="F31" s="20"/>
      <c r="G31" s="20">
        <v>-197633</v>
      </c>
      <c r="H31" s="20">
        <v>-4141</v>
      </c>
      <c r="I31" s="20">
        <v>-1273</v>
      </c>
      <c r="J31" s="20">
        <v>-203047</v>
      </c>
      <c r="K31" s="20">
        <v>-2583</v>
      </c>
      <c r="L31" s="20">
        <v>-1699</v>
      </c>
      <c r="M31" s="20">
        <v>-943</v>
      </c>
      <c r="N31" s="20">
        <v>-5225</v>
      </c>
      <c r="O31" s="20"/>
      <c r="P31" s="20"/>
      <c r="Q31" s="20"/>
      <c r="R31" s="20"/>
      <c r="S31" s="20"/>
      <c r="T31" s="20"/>
      <c r="U31" s="20"/>
      <c r="V31" s="20"/>
      <c r="W31" s="20">
        <v>-208272</v>
      </c>
      <c r="X31" s="20"/>
      <c r="Y31" s="20">
        <v>-208272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14042278</v>
      </c>
      <c r="D32" s="18"/>
      <c r="E32" s="19">
        <v>27882809</v>
      </c>
      <c r="F32" s="20">
        <v>27882809</v>
      </c>
      <c r="G32" s="20">
        <v>14692978</v>
      </c>
      <c r="H32" s="20">
        <v>762810</v>
      </c>
      <c r="I32" s="20">
        <v>440901</v>
      </c>
      <c r="J32" s="20">
        <v>15896689</v>
      </c>
      <c r="K32" s="20">
        <v>494575</v>
      </c>
      <c r="L32" s="20">
        <v>-70450</v>
      </c>
      <c r="M32" s="20">
        <v>387465</v>
      </c>
      <c r="N32" s="20">
        <v>811590</v>
      </c>
      <c r="O32" s="20"/>
      <c r="P32" s="20"/>
      <c r="Q32" s="20"/>
      <c r="R32" s="20"/>
      <c r="S32" s="20"/>
      <c r="T32" s="20"/>
      <c r="U32" s="20"/>
      <c r="V32" s="20"/>
      <c r="W32" s="20">
        <v>16708279</v>
      </c>
      <c r="X32" s="20">
        <v>13941408</v>
      </c>
      <c r="Y32" s="20">
        <v>2766871</v>
      </c>
      <c r="Z32" s="21">
        <v>19.846424407061324</v>
      </c>
      <c r="AA32" s="22">
        <v>27882809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13847831</v>
      </c>
      <c r="D34" s="29">
        <f>SUM(D29:D33)</f>
        <v>0</v>
      </c>
      <c r="E34" s="30">
        <f t="shared" si="3"/>
        <v>27882809</v>
      </c>
      <c r="F34" s="31">
        <f t="shared" si="3"/>
        <v>27882809</v>
      </c>
      <c r="G34" s="31">
        <f t="shared" si="3"/>
        <v>14495345</v>
      </c>
      <c r="H34" s="31">
        <f t="shared" si="3"/>
        <v>758669</v>
      </c>
      <c r="I34" s="31">
        <f t="shared" si="3"/>
        <v>439628</v>
      </c>
      <c r="J34" s="31">
        <f t="shared" si="3"/>
        <v>15693642</v>
      </c>
      <c r="K34" s="31">
        <f t="shared" si="3"/>
        <v>491992</v>
      </c>
      <c r="L34" s="31">
        <f t="shared" si="3"/>
        <v>-72149</v>
      </c>
      <c r="M34" s="31">
        <f t="shared" si="3"/>
        <v>386522</v>
      </c>
      <c r="N34" s="31">
        <f t="shared" si="3"/>
        <v>806365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16500007</v>
      </c>
      <c r="X34" s="31">
        <f t="shared" si="3"/>
        <v>13941408</v>
      </c>
      <c r="Y34" s="31">
        <f t="shared" si="3"/>
        <v>2558599</v>
      </c>
      <c r="Z34" s="32">
        <f>+IF(X34&lt;&gt;0,+(Y34/X34)*100,0)</f>
        <v>18.352515040087773</v>
      </c>
      <c r="AA34" s="33">
        <f>SUM(AA29:AA33)</f>
        <v>27882809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13847831</v>
      </c>
      <c r="D40" s="29">
        <f>+D34+D39</f>
        <v>0</v>
      </c>
      <c r="E40" s="30">
        <f t="shared" si="5"/>
        <v>27882809</v>
      </c>
      <c r="F40" s="31">
        <f t="shared" si="5"/>
        <v>27882809</v>
      </c>
      <c r="G40" s="31">
        <f t="shared" si="5"/>
        <v>14495345</v>
      </c>
      <c r="H40" s="31">
        <f t="shared" si="5"/>
        <v>758669</v>
      </c>
      <c r="I40" s="31">
        <f t="shared" si="5"/>
        <v>439628</v>
      </c>
      <c r="J40" s="31">
        <f t="shared" si="5"/>
        <v>15693642</v>
      </c>
      <c r="K40" s="31">
        <f t="shared" si="5"/>
        <v>491992</v>
      </c>
      <c r="L40" s="31">
        <f t="shared" si="5"/>
        <v>-72149</v>
      </c>
      <c r="M40" s="31">
        <f t="shared" si="5"/>
        <v>386522</v>
      </c>
      <c r="N40" s="31">
        <f t="shared" si="5"/>
        <v>806365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16500007</v>
      </c>
      <c r="X40" s="31">
        <f t="shared" si="5"/>
        <v>13941408</v>
      </c>
      <c r="Y40" s="31">
        <f t="shared" si="5"/>
        <v>2558599</v>
      </c>
      <c r="Z40" s="32">
        <f>+IF(X40&lt;&gt;0,+(Y40/X40)*100,0)</f>
        <v>18.352515040087773</v>
      </c>
      <c r="AA40" s="33">
        <f>+AA34+AA39</f>
        <v>27882809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135327104</v>
      </c>
      <c r="D42" s="43">
        <f>+D25-D40</f>
        <v>0</v>
      </c>
      <c r="E42" s="44">
        <f t="shared" si="6"/>
        <v>159236553</v>
      </c>
      <c r="F42" s="45">
        <f t="shared" si="6"/>
        <v>159236553</v>
      </c>
      <c r="G42" s="45">
        <f t="shared" si="6"/>
        <v>134512498</v>
      </c>
      <c r="H42" s="45">
        <f t="shared" si="6"/>
        <v>15631098</v>
      </c>
      <c r="I42" s="45">
        <f t="shared" si="6"/>
        <v>-2535475</v>
      </c>
      <c r="J42" s="45">
        <f t="shared" si="6"/>
        <v>147608121</v>
      </c>
      <c r="K42" s="45">
        <f t="shared" si="6"/>
        <v>901016</v>
      </c>
      <c r="L42" s="45">
        <f t="shared" si="6"/>
        <v>-792931</v>
      </c>
      <c r="M42" s="45">
        <f t="shared" si="6"/>
        <v>14250239</v>
      </c>
      <c r="N42" s="45">
        <f t="shared" si="6"/>
        <v>14358324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161966445</v>
      </c>
      <c r="X42" s="45">
        <f t="shared" si="6"/>
        <v>121319916</v>
      </c>
      <c r="Y42" s="45">
        <f t="shared" si="6"/>
        <v>40646529</v>
      </c>
      <c r="Z42" s="46">
        <f>+IF(X42&lt;&gt;0,+(Y42/X42)*100,0)</f>
        <v>33.503591446601398</v>
      </c>
      <c r="AA42" s="47">
        <f>+AA25-AA40</f>
        <v>159236553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75833277</v>
      </c>
      <c r="F45" s="20">
        <v>75833277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37916640</v>
      </c>
      <c r="Y45" s="20">
        <v>-37916640</v>
      </c>
      <c r="Z45" s="48">
        <v>-100</v>
      </c>
      <c r="AA45" s="22">
        <v>75833277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75833277</v>
      </c>
      <c r="F48" s="53">
        <f t="shared" si="7"/>
        <v>75833277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37916640</v>
      </c>
      <c r="Y48" s="53">
        <f t="shared" si="7"/>
        <v>-37916640</v>
      </c>
      <c r="Z48" s="54">
        <f>+IF(X48&lt;&gt;0,+(Y48/X48)*100,0)</f>
        <v>-100</v>
      </c>
      <c r="AA48" s="55">
        <f>SUM(AA45:AA47)</f>
        <v>75833277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-35525766</v>
      </c>
      <c r="F6" s="20">
        <v>-35525766</v>
      </c>
      <c r="G6" s="20"/>
      <c r="H6" s="20"/>
      <c r="I6" s="20">
        <v>-999955</v>
      </c>
      <c r="J6" s="20">
        <v>-999955</v>
      </c>
      <c r="K6" s="20"/>
      <c r="L6" s="20"/>
      <c r="M6" s="20">
        <v>-3509465</v>
      </c>
      <c r="N6" s="20">
        <v>-3509465</v>
      </c>
      <c r="O6" s="20"/>
      <c r="P6" s="20"/>
      <c r="Q6" s="20"/>
      <c r="R6" s="20"/>
      <c r="S6" s="20"/>
      <c r="T6" s="20"/>
      <c r="U6" s="20"/>
      <c r="V6" s="20"/>
      <c r="W6" s="20">
        <v>-4509420</v>
      </c>
      <c r="X6" s="20">
        <v>-11472695</v>
      </c>
      <c r="Y6" s="20">
        <v>6963275</v>
      </c>
      <c r="Z6" s="21">
        <v>-60.694326834279131</v>
      </c>
      <c r="AA6" s="22">
        <v>-35525766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25090232</v>
      </c>
      <c r="F8" s="20">
        <v>25090232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17491899</v>
      </c>
      <c r="Y8" s="20">
        <v>-17491899</v>
      </c>
      <c r="Z8" s="21">
        <v>-100</v>
      </c>
      <c r="AA8" s="22">
        <v>25090232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-10435534</v>
      </c>
      <c r="F12" s="31">
        <f t="shared" si="0"/>
        <v>-10435534</v>
      </c>
      <c r="G12" s="31">
        <f t="shared" si="0"/>
        <v>0</v>
      </c>
      <c r="H12" s="31">
        <f t="shared" si="0"/>
        <v>0</v>
      </c>
      <c r="I12" s="31">
        <f t="shared" si="0"/>
        <v>-999955</v>
      </c>
      <c r="J12" s="31">
        <f t="shared" si="0"/>
        <v>-999955</v>
      </c>
      <c r="K12" s="31">
        <f t="shared" si="0"/>
        <v>0</v>
      </c>
      <c r="L12" s="31">
        <f t="shared" si="0"/>
        <v>0</v>
      </c>
      <c r="M12" s="31">
        <f t="shared" si="0"/>
        <v>-3509465</v>
      </c>
      <c r="N12" s="31">
        <f t="shared" si="0"/>
        <v>-3509465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-4509420</v>
      </c>
      <c r="X12" s="31">
        <f t="shared" si="0"/>
        <v>6019216</v>
      </c>
      <c r="Y12" s="31">
        <f t="shared" si="0"/>
        <v>-10528636</v>
      </c>
      <c r="Z12" s="32">
        <f>+IF(X12&lt;&gt;0,+(Y12/X12)*100,0)</f>
        <v>-174.91706561120253</v>
      </c>
      <c r="AA12" s="33">
        <f>SUM(AA6:AA11)</f>
        <v>-10435534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313553599</v>
      </c>
      <c r="D19" s="18"/>
      <c r="E19" s="19">
        <v>201430375</v>
      </c>
      <c r="F19" s="20">
        <v>201430375</v>
      </c>
      <c r="G19" s="20"/>
      <c r="H19" s="20">
        <v>202333</v>
      </c>
      <c r="I19" s="20"/>
      <c r="J19" s="20">
        <v>202333</v>
      </c>
      <c r="K19" s="20">
        <v>129675</v>
      </c>
      <c r="L19" s="20">
        <v>1667681</v>
      </c>
      <c r="M19" s="20">
        <v>2384887</v>
      </c>
      <c r="N19" s="20">
        <v>4182243</v>
      </c>
      <c r="O19" s="20"/>
      <c r="P19" s="20"/>
      <c r="Q19" s="20"/>
      <c r="R19" s="20"/>
      <c r="S19" s="20"/>
      <c r="T19" s="20"/>
      <c r="U19" s="20"/>
      <c r="V19" s="20"/>
      <c r="W19" s="20">
        <v>4384576</v>
      </c>
      <c r="X19" s="20">
        <v>196449175</v>
      </c>
      <c r="Y19" s="20">
        <v>-192064599</v>
      </c>
      <c r="Z19" s="21">
        <v>-97.768086325636133</v>
      </c>
      <c r="AA19" s="22">
        <v>201430375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313553599</v>
      </c>
      <c r="D24" s="29">
        <f>SUM(D15:D23)</f>
        <v>0</v>
      </c>
      <c r="E24" s="36">
        <f t="shared" si="1"/>
        <v>201430375</v>
      </c>
      <c r="F24" s="37">
        <f t="shared" si="1"/>
        <v>201430375</v>
      </c>
      <c r="G24" s="37">
        <f t="shared" si="1"/>
        <v>0</v>
      </c>
      <c r="H24" s="37">
        <f t="shared" si="1"/>
        <v>202333</v>
      </c>
      <c r="I24" s="37">
        <f t="shared" si="1"/>
        <v>0</v>
      </c>
      <c r="J24" s="37">
        <f t="shared" si="1"/>
        <v>202333</v>
      </c>
      <c r="K24" s="37">
        <f t="shared" si="1"/>
        <v>129675</v>
      </c>
      <c r="L24" s="37">
        <f t="shared" si="1"/>
        <v>1667681</v>
      </c>
      <c r="M24" s="37">
        <f t="shared" si="1"/>
        <v>2384887</v>
      </c>
      <c r="N24" s="37">
        <f t="shared" si="1"/>
        <v>4182243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4384576</v>
      </c>
      <c r="X24" s="37">
        <f t="shared" si="1"/>
        <v>196449175</v>
      </c>
      <c r="Y24" s="37">
        <f t="shared" si="1"/>
        <v>-192064599</v>
      </c>
      <c r="Z24" s="38">
        <f>+IF(X24&lt;&gt;0,+(Y24/X24)*100,0)</f>
        <v>-97.768086325636133</v>
      </c>
      <c r="AA24" s="39">
        <f>SUM(AA15:AA23)</f>
        <v>201430375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313553599</v>
      </c>
      <c r="D25" s="29">
        <f>+D12+D24</f>
        <v>0</v>
      </c>
      <c r="E25" s="30">
        <f t="shared" si="2"/>
        <v>190994841</v>
      </c>
      <c r="F25" s="31">
        <f t="shared" si="2"/>
        <v>190994841</v>
      </c>
      <c r="G25" s="31">
        <f t="shared" si="2"/>
        <v>0</v>
      </c>
      <c r="H25" s="31">
        <f t="shared" si="2"/>
        <v>202333</v>
      </c>
      <c r="I25" s="31">
        <f t="shared" si="2"/>
        <v>-999955</v>
      </c>
      <c r="J25" s="31">
        <f t="shared" si="2"/>
        <v>-797622</v>
      </c>
      <c r="K25" s="31">
        <f t="shared" si="2"/>
        <v>129675</v>
      </c>
      <c r="L25" s="31">
        <f t="shared" si="2"/>
        <v>1667681</v>
      </c>
      <c r="M25" s="31">
        <f t="shared" si="2"/>
        <v>-1124578</v>
      </c>
      <c r="N25" s="31">
        <f t="shared" si="2"/>
        <v>672778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-124844</v>
      </c>
      <c r="X25" s="31">
        <f t="shared" si="2"/>
        <v>202468391</v>
      </c>
      <c r="Y25" s="31">
        <f t="shared" si="2"/>
        <v>-202593235</v>
      </c>
      <c r="Z25" s="32">
        <f>+IF(X25&lt;&gt;0,+(Y25/X25)*100,0)</f>
        <v>-100.06166098292351</v>
      </c>
      <c r="AA25" s="33">
        <f>+AA12+AA24</f>
        <v>190994841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313553599</v>
      </c>
      <c r="D42" s="43">
        <f>+D25-D40</f>
        <v>0</v>
      </c>
      <c r="E42" s="44">
        <f t="shared" si="6"/>
        <v>190994841</v>
      </c>
      <c r="F42" s="45">
        <f t="shared" si="6"/>
        <v>190994841</v>
      </c>
      <c r="G42" s="45">
        <f t="shared" si="6"/>
        <v>0</v>
      </c>
      <c r="H42" s="45">
        <f t="shared" si="6"/>
        <v>202333</v>
      </c>
      <c r="I42" s="45">
        <f t="shared" si="6"/>
        <v>-999955</v>
      </c>
      <c r="J42" s="45">
        <f t="shared" si="6"/>
        <v>-797622</v>
      </c>
      <c r="K42" s="45">
        <f t="shared" si="6"/>
        <v>129675</v>
      </c>
      <c r="L42" s="45">
        <f t="shared" si="6"/>
        <v>1667681</v>
      </c>
      <c r="M42" s="45">
        <f t="shared" si="6"/>
        <v>-1124578</v>
      </c>
      <c r="N42" s="45">
        <f t="shared" si="6"/>
        <v>672778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-124844</v>
      </c>
      <c r="X42" s="45">
        <f t="shared" si="6"/>
        <v>202468391</v>
      </c>
      <c r="Y42" s="45">
        <f t="shared" si="6"/>
        <v>-202593235</v>
      </c>
      <c r="Z42" s="46">
        <f>+IF(X42&lt;&gt;0,+(Y42/X42)*100,0)</f>
        <v>-100.06166098292351</v>
      </c>
      <c r="AA42" s="47">
        <f>+AA25-AA40</f>
        <v>190994841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-1699560</v>
      </c>
      <c r="D6" s="18"/>
      <c r="E6" s="19"/>
      <c r="F6" s="20"/>
      <c r="G6" s="20">
        <v>3596</v>
      </c>
      <c r="H6" s="20">
        <v>5514</v>
      </c>
      <c r="I6" s="20">
        <v>3355</v>
      </c>
      <c r="J6" s="20">
        <v>12465</v>
      </c>
      <c r="K6" s="20">
        <v>3571</v>
      </c>
      <c r="L6" s="20">
        <v>-9517</v>
      </c>
      <c r="M6" s="20">
        <v>-8689</v>
      </c>
      <c r="N6" s="20">
        <v>-14635</v>
      </c>
      <c r="O6" s="20"/>
      <c r="P6" s="20"/>
      <c r="Q6" s="20"/>
      <c r="R6" s="20"/>
      <c r="S6" s="20"/>
      <c r="T6" s="20"/>
      <c r="U6" s="20"/>
      <c r="V6" s="20"/>
      <c r="W6" s="20">
        <v>-2170</v>
      </c>
      <c r="X6" s="20"/>
      <c r="Y6" s="20">
        <v>-2170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6250647</v>
      </c>
      <c r="D8" s="18"/>
      <c r="E8" s="19"/>
      <c r="F8" s="20"/>
      <c r="G8" s="20"/>
      <c r="H8" s="20"/>
      <c r="I8" s="20"/>
      <c r="J8" s="20"/>
      <c r="K8" s="20">
        <v>-234465</v>
      </c>
      <c r="L8" s="20">
        <v>585755</v>
      </c>
      <c r="M8" s="20">
        <v>529901</v>
      </c>
      <c r="N8" s="20">
        <v>881191</v>
      </c>
      <c r="O8" s="20"/>
      <c r="P8" s="20"/>
      <c r="Q8" s="20"/>
      <c r="R8" s="20"/>
      <c r="S8" s="20"/>
      <c r="T8" s="20"/>
      <c r="U8" s="20"/>
      <c r="V8" s="20"/>
      <c r="W8" s="20">
        <v>881191</v>
      </c>
      <c r="X8" s="20"/>
      <c r="Y8" s="20">
        <v>881191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4551087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3596</v>
      </c>
      <c r="H12" s="31">
        <f t="shared" si="0"/>
        <v>5514</v>
      </c>
      <c r="I12" s="31">
        <f t="shared" si="0"/>
        <v>3355</v>
      </c>
      <c r="J12" s="31">
        <f t="shared" si="0"/>
        <v>12465</v>
      </c>
      <c r="K12" s="31">
        <f t="shared" si="0"/>
        <v>-230894</v>
      </c>
      <c r="L12" s="31">
        <f t="shared" si="0"/>
        <v>576238</v>
      </c>
      <c r="M12" s="31">
        <f t="shared" si="0"/>
        <v>521212</v>
      </c>
      <c r="N12" s="31">
        <f t="shared" si="0"/>
        <v>866556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879021</v>
      </c>
      <c r="X12" s="31">
        <f t="shared" si="0"/>
        <v>0</v>
      </c>
      <c r="Y12" s="31">
        <f t="shared" si="0"/>
        <v>879021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9919575</v>
      </c>
      <c r="D19" s="18"/>
      <c r="E19" s="19">
        <v>10000000</v>
      </c>
      <c r="F19" s="20">
        <v>10000000</v>
      </c>
      <c r="G19" s="20"/>
      <c r="H19" s="20"/>
      <c r="I19" s="20"/>
      <c r="J19" s="20"/>
      <c r="K19" s="20"/>
      <c r="L19" s="20">
        <v>890681</v>
      </c>
      <c r="M19" s="20">
        <v>3049048</v>
      </c>
      <c r="N19" s="20">
        <v>3939729</v>
      </c>
      <c r="O19" s="20"/>
      <c r="P19" s="20"/>
      <c r="Q19" s="20"/>
      <c r="R19" s="20"/>
      <c r="S19" s="20"/>
      <c r="T19" s="20"/>
      <c r="U19" s="20"/>
      <c r="V19" s="20"/>
      <c r="W19" s="20">
        <v>3939729</v>
      </c>
      <c r="X19" s="20">
        <v>4999998</v>
      </c>
      <c r="Y19" s="20">
        <v>-1060269</v>
      </c>
      <c r="Z19" s="21">
        <v>-21.205388482155392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9919575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890681</v>
      </c>
      <c r="M24" s="37">
        <f t="shared" si="1"/>
        <v>3049048</v>
      </c>
      <c r="N24" s="37">
        <f t="shared" si="1"/>
        <v>3939729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3939729</v>
      </c>
      <c r="X24" s="37">
        <f t="shared" si="1"/>
        <v>4999998</v>
      </c>
      <c r="Y24" s="37">
        <f t="shared" si="1"/>
        <v>-1060269</v>
      </c>
      <c r="Z24" s="38">
        <f>+IF(X24&lt;&gt;0,+(Y24/X24)*100,0)</f>
        <v>-21.205388482155392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14470662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3596</v>
      </c>
      <c r="H25" s="31">
        <f t="shared" si="2"/>
        <v>5514</v>
      </c>
      <c r="I25" s="31">
        <f t="shared" si="2"/>
        <v>3355</v>
      </c>
      <c r="J25" s="31">
        <f t="shared" si="2"/>
        <v>12465</v>
      </c>
      <c r="K25" s="31">
        <f t="shared" si="2"/>
        <v>-230894</v>
      </c>
      <c r="L25" s="31">
        <f t="shared" si="2"/>
        <v>1466919</v>
      </c>
      <c r="M25" s="31">
        <f t="shared" si="2"/>
        <v>3570260</v>
      </c>
      <c r="N25" s="31">
        <f t="shared" si="2"/>
        <v>4806285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4818750</v>
      </c>
      <c r="X25" s="31">
        <f t="shared" si="2"/>
        <v>4999998</v>
      </c>
      <c r="Y25" s="31">
        <f t="shared" si="2"/>
        <v>-181248</v>
      </c>
      <c r="Z25" s="32">
        <f>+IF(X25&lt;&gt;0,+(Y25/X25)*100,0)</f>
        <v>-3.6249614499845801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10367795</v>
      </c>
      <c r="D32" s="18"/>
      <c r="E32" s="19"/>
      <c r="F32" s="20"/>
      <c r="G32" s="20"/>
      <c r="H32" s="20">
        <v>127337</v>
      </c>
      <c r="I32" s="20">
        <v>105341</v>
      </c>
      <c r="J32" s="20">
        <v>232678</v>
      </c>
      <c r="K32" s="20">
        <v>139092</v>
      </c>
      <c r="L32" s="20">
        <v>1086151</v>
      </c>
      <c r="M32" s="20">
        <v>3309459</v>
      </c>
      <c r="N32" s="20">
        <v>4534702</v>
      </c>
      <c r="O32" s="20"/>
      <c r="P32" s="20"/>
      <c r="Q32" s="20"/>
      <c r="R32" s="20"/>
      <c r="S32" s="20"/>
      <c r="T32" s="20"/>
      <c r="U32" s="20"/>
      <c r="V32" s="20"/>
      <c r="W32" s="20">
        <v>4767380</v>
      </c>
      <c r="X32" s="20"/>
      <c r="Y32" s="20">
        <v>4767380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10367795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127337</v>
      </c>
      <c r="I34" s="31">
        <f t="shared" si="3"/>
        <v>105341</v>
      </c>
      <c r="J34" s="31">
        <f t="shared" si="3"/>
        <v>232678</v>
      </c>
      <c r="K34" s="31">
        <f t="shared" si="3"/>
        <v>139092</v>
      </c>
      <c r="L34" s="31">
        <f t="shared" si="3"/>
        <v>1086151</v>
      </c>
      <c r="M34" s="31">
        <f t="shared" si="3"/>
        <v>3309459</v>
      </c>
      <c r="N34" s="31">
        <f t="shared" si="3"/>
        <v>4534702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4767380</v>
      </c>
      <c r="X34" s="31">
        <f t="shared" si="3"/>
        <v>0</v>
      </c>
      <c r="Y34" s="31">
        <f t="shared" si="3"/>
        <v>4767380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10367795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127337</v>
      </c>
      <c r="I40" s="31">
        <f t="shared" si="5"/>
        <v>105341</v>
      </c>
      <c r="J40" s="31">
        <f t="shared" si="5"/>
        <v>232678</v>
      </c>
      <c r="K40" s="31">
        <f t="shared" si="5"/>
        <v>139092</v>
      </c>
      <c r="L40" s="31">
        <f t="shared" si="5"/>
        <v>1086151</v>
      </c>
      <c r="M40" s="31">
        <f t="shared" si="5"/>
        <v>3309459</v>
      </c>
      <c r="N40" s="31">
        <f t="shared" si="5"/>
        <v>4534702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4767380</v>
      </c>
      <c r="X40" s="31">
        <f t="shared" si="5"/>
        <v>0</v>
      </c>
      <c r="Y40" s="31">
        <f t="shared" si="5"/>
        <v>4767380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4102867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3596</v>
      </c>
      <c r="H42" s="45">
        <f t="shared" si="6"/>
        <v>-121823</v>
      </c>
      <c r="I42" s="45">
        <f t="shared" si="6"/>
        <v>-101986</v>
      </c>
      <c r="J42" s="45">
        <f t="shared" si="6"/>
        <v>-220213</v>
      </c>
      <c r="K42" s="45">
        <f t="shared" si="6"/>
        <v>-369986</v>
      </c>
      <c r="L42" s="45">
        <f t="shared" si="6"/>
        <v>380768</v>
      </c>
      <c r="M42" s="45">
        <f t="shared" si="6"/>
        <v>260801</v>
      </c>
      <c r="N42" s="45">
        <f t="shared" si="6"/>
        <v>271583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51370</v>
      </c>
      <c r="X42" s="45">
        <f t="shared" si="6"/>
        <v>4999998</v>
      </c>
      <c r="Y42" s="45">
        <f t="shared" si="6"/>
        <v>-4948628</v>
      </c>
      <c r="Z42" s="46">
        <f>+IF(X42&lt;&gt;0,+(Y42/X42)*100,0)</f>
        <v>-98.972599589039831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78914132</v>
      </c>
      <c r="D6" s="18"/>
      <c r="E6" s="19">
        <v>-76579234</v>
      </c>
      <c r="F6" s="20">
        <v>-76579234</v>
      </c>
      <c r="G6" s="20">
        <v>3458813</v>
      </c>
      <c r="H6" s="20">
        <v>11661281</v>
      </c>
      <c r="I6" s="20">
        <v>15006243</v>
      </c>
      <c r="J6" s="20">
        <v>30126337</v>
      </c>
      <c r="K6" s="20">
        <v>13717973</v>
      </c>
      <c r="L6" s="20">
        <v>14099428</v>
      </c>
      <c r="M6" s="20">
        <v>14134292</v>
      </c>
      <c r="N6" s="20">
        <v>41951693</v>
      </c>
      <c r="O6" s="20"/>
      <c r="P6" s="20"/>
      <c r="Q6" s="20"/>
      <c r="R6" s="20"/>
      <c r="S6" s="20"/>
      <c r="T6" s="20"/>
      <c r="U6" s="20"/>
      <c r="V6" s="20"/>
      <c r="W6" s="20">
        <v>72078030</v>
      </c>
      <c r="X6" s="20">
        <v>-38289618</v>
      </c>
      <c r="Y6" s="20">
        <v>110367648</v>
      </c>
      <c r="Z6" s="21">
        <v>-288.24431729770714</v>
      </c>
      <c r="AA6" s="22">
        <v>-76579234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-98887420</v>
      </c>
      <c r="D8" s="18"/>
      <c r="E8" s="19">
        <v>-102956593</v>
      </c>
      <c r="F8" s="20">
        <v>-102956593</v>
      </c>
      <c r="G8" s="20">
        <v>-7078709</v>
      </c>
      <c r="H8" s="20">
        <v>-8581818</v>
      </c>
      <c r="I8" s="20">
        <v>-11919688</v>
      </c>
      <c r="J8" s="20">
        <v>-27580215</v>
      </c>
      <c r="K8" s="20">
        <v>-9998286</v>
      </c>
      <c r="L8" s="20">
        <v>-10068514</v>
      </c>
      <c r="M8" s="20">
        <v>-10318685</v>
      </c>
      <c r="N8" s="20">
        <v>-30385485</v>
      </c>
      <c r="O8" s="20"/>
      <c r="P8" s="20"/>
      <c r="Q8" s="20"/>
      <c r="R8" s="20"/>
      <c r="S8" s="20"/>
      <c r="T8" s="20"/>
      <c r="U8" s="20"/>
      <c r="V8" s="20"/>
      <c r="W8" s="20">
        <v>-57965700</v>
      </c>
      <c r="X8" s="20">
        <v>-51478296</v>
      </c>
      <c r="Y8" s="20">
        <v>-6487404</v>
      </c>
      <c r="Z8" s="21">
        <v>12.602212007949914</v>
      </c>
      <c r="AA8" s="22">
        <v>-102956593</v>
      </c>
    </row>
    <row r="9" spans="1:27" ht="13.5" x14ac:dyDescent="0.25">
      <c r="A9" s="23" t="s">
        <v>37</v>
      </c>
      <c r="B9" s="17" t="s">
        <v>32</v>
      </c>
      <c r="C9" s="18">
        <v>-15730412</v>
      </c>
      <c r="D9" s="18"/>
      <c r="E9" s="19"/>
      <c r="F9" s="20"/>
      <c r="G9" s="20">
        <v>-1036112</v>
      </c>
      <c r="H9" s="20">
        <v>-1665811</v>
      </c>
      <c r="I9" s="20">
        <v>-2032397</v>
      </c>
      <c r="J9" s="20">
        <v>-4734320</v>
      </c>
      <c r="K9" s="20">
        <v>-1915906</v>
      </c>
      <c r="L9" s="20">
        <v>-1912904</v>
      </c>
      <c r="M9" s="20">
        <v>-1981751</v>
      </c>
      <c r="N9" s="20">
        <v>-5810561</v>
      </c>
      <c r="O9" s="20"/>
      <c r="P9" s="20"/>
      <c r="Q9" s="20"/>
      <c r="R9" s="20"/>
      <c r="S9" s="20"/>
      <c r="T9" s="20"/>
      <c r="U9" s="20"/>
      <c r="V9" s="20"/>
      <c r="W9" s="20">
        <v>-10544881</v>
      </c>
      <c r="X9" s="20"/>
      <c r="Y9" s="20">
        <v>-10544881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1050703</v>
      </c>
      <c r="D11" s="18"/>
      <c r="E11" s="19"/>
      <c r="F11" s="20"/>
      <c r="G11" s="20"/>
      <c r="H11" s="20"/>
      <c r="I11" s="20">
        <v>91740</v>
      </c>
      <c r="J11" s="20">
        <v>91740</v>
      </c>
      <c r="K11" s="20">
        <v>90178</v>
      </c>
      <c r="L11" s="20">
        <v>11175</v>
      </c>
      <c r="M11" s="20">
        <v>102721</v>
      </c>
      <c r="N11" s="20">
        <v>204074</v>
      </c>
      <c r="O11" s="20"/>
      <c r="P11" s="20"/>
      <c r="Q11" s="20"/>
      <c r="R11" s="20"/>
      <c r="S11" s="20"/>
      <c r="T11" s="20"/>
      <c r="U11" s="20"/>
      <c r="V11" s="20"/>
      <c r="W11" s="20">
        <v>295814</v>
      </c>
      <c r="X11" s="20"/>
      <c r="Y11" s="20">
        <v>295814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-34652997</v>
      </c>
      <c r="D12" s="29">
        <f>SUM(D6:D11)</f>
        <v>0</v>
      </c>
      <c r="E12" s="30">
        <f t="shared" si="0"/>
        <v>-179535827</v>
      </c>
      <c r="F12" s="31">
        <f t="shared" si="0"/>
        <v>-179535827</v>
      </c>
      <c r="G12" s="31">
        <f t="shared" si="0"/>
        <v>-4656008</v>
      </c>
      <c r="H12" s="31">
        <f t="shared" si="0"/>
        <v>1413652</v>
      </c>
      <c r="I12" s="31">
        <f t="shared" si="0"/>
        <v>1145898</v>
      </c>
      <c r="J12" s="31">
        <f t="shared" si="0"/>
        <v>-2096458</v>
      </c>
      <c r="K12" s="31">
        <f t="shared" si="0"/>
        <v>1893959</v>
      </c>
      <c r="L12" s="31">
        <f t="shared" si="0"/>
        <v>2129185</v>
      </c>
      <c r="M12" s="31">
        <f t="shared" si="0"/>
        <v>1936577</v>
      </c>
      <c r="N12" s="31">
        <f t="shared" si="0"/>
        <v>5959721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3863263</v>
      </c>
      <c r="X12" s="31">
        <f t="shared" si="0"/>
        <v>-89767914</v>
      </c>
      <c r="Y12" s="31">
        <f t="shared" si="0"/>
        <v>93631177</v>
      </c>
      <c r="Z12" s="32">
        <f>+IF(X12&lt;&gt;0,+(Y12/X12)*100,0)</f>
        <v>-104.30361231296965</v>
      </c>
      <c r="AA12" s="33">
        <f>SUM(AA6:AA11)</f>
        <v>-179535827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15312756</v>
      </c>
      <c r="D19" s="18"/>
      <c r="E19" s="19">
        <v>5000000</v>
      </c>
      <c r="F19" s="20">
        <v>5000000</v>
      </c>
      <c r="G19" s="20">
        <v>9491682</v>
      </c>
      <c r="H19" s="20"/>
      <c r="I19" s="20">
        <v>1829071</v>
      </c>
      <c r="J19" s="20">
        <v>11320753</v>
      </c>
      <c r="K19" s="20">
        <v>83540</v>
      </c>
      <c r="L19" s="20"/>
      <c r="M19" s="20">
        <v>49421</v>
      </c>
      <c r="N19" s="20">
        <v>132961</v>
      </c>
      <c r="O19" s="20"/>
      <c r="P19" s="20"/>
      <c r="Q19" s="20"/>
      <c r="R19" s="20"/>
      <c r="S19" s="20"/>
      <c r="T19" s="20"/>
      <c r="U19" s="20"/>
      <c r="V19" s="20"/>
      <c r="W19" s="20">
        <v>11453714</v>
      </c>
      <c r="X19" s="20">
        <v>2500002</v>
      </c>
      <c r="Y19" s="20">
        <v>8953712</v>
      </c>
      <c r="Z19" s="21">
        <v>358.14819348144522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15312756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9491682</v>
      </c>
      <c r="H24" s="37">
        <f t="shared" si="1"/>
        <v>0</v>
      </c>
      <c r="I24" s="37">
        <f t="shared" si="1"/>
        <v>1829071</v>
      </c>
      <c r="J24" s="37">
        <f t="shared" si="1"/>
        <v>11320753</v>
      </c>
      <c r="K24" s="37">
        <f t="shared" si="1"/>
        <v>83540</v>
      </c>
      <c r="L24" s="37">
        <f t="shared" si="1"/>
        <v>0</v>
      </c>
      <c r="M24" s="37">
        <f t="shared" si="1"/>
        <v>49421</v>
      </c>
      <c r="N24" s="37">
        <f t="shared" si="1"/>
        <v>132961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11453714</v>
      </c>
      <c r="X24" s="37">
        <f t="shared" si="1"/>
        <v>2500002</v>
      </c>
      <c r="Y24" s="37">
        <f t="shared" si="1"/>
        <v>8953712</v>
      </c>
      <c r="Z24" s="38">
        <f>+IF(X24&lt;&gt;0,+(Y24/X24)*100,0)</f>
        <v>358.14819348144522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-19340241</v>
      </c>
      <c r="D25" s="29">
        <f>+D12+D24</f>
        <v>0</v>
      </c>
      <c r="E25" s="30">
        <f t="shared" si="2"/>
        <v>-174535827</v>
      </c>
      <c r="F25" s="31">
        <f t="shared" si="2"/>
        <v>-174535827</v>
      </c>
      <c r="G25" s="31">
        <f t="shared" si="2"/>
        <v>4835674</v>
      </c>
      <c r="H25" s="31">
        <f t="shared" si="2"/>
        <v>1413652</v>
      </c>
      <c r="I25" s="31">
        <f t="shared" si="2"/>
        <v>2974969</v>
      </c>
      <c r="J25" s="31">
        <f t="shared" si="2"/>
        <v>9224295</v>
      </c>
      <c r="K25" s="31">
        <f t="shared" si="2"/>
        <v>1977499</v>
      </c>
      <c r="L25" s="31">
        <f t="shared" si="2"/>
        <v>2129185</v>
      </c>
      <c r="M25" s="31">
        <f t="shared" si="2"/>
        <v>1985998</v>
      </c>
      <c r="N25" s="31">
        <f t="shared" si="2"/>
        <v>6092682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15316977</v>
      </c>
      <c r="X25" s="31">
        <f t="shared" si="2"/>
        <v>-87267912</v>
      </c>
      <c r="Y25" s="31">
        <f t="shared" si="2"/>
        <v>102584889</v>
      </c>
      <c r="Z25" s="32">
        <f>+IF(X25&lt;&gt;0,+(Y25/X25)*100,0)</f>
        <v>-117.55167122595989</v>
      </c>
      <c r="AA25" s="33">
        <f>+AA12+AA24</f>
        <v>-174535827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112535095</v>
      </c>
      <c r="D32" s="18"/>
      <c r="E32" s="19">
        <v>82527547</v>
      </c>
      <c r="F32" s="20">
        <v>82527547</v>
      </c>
      <c r="G32" s="20">
        <v>91508746</v>
      </c>
      <c r="H32" s="20">
        <v>502019</v>
      </c>
      <c r="I32" s="20">
        <v>2469952</v>
      </c>
      <c r="J32" s="20">
        <v>94480717</v>
      </c>
      <c r="K32" s="20">
        <v>780774</v>
      </c>
      <c r="L32" s="20">
        <v>692423</v>
      </c>
      <c r="M32" s="20">
        <v>19757358</v>
      </c>
      <c r="N32" s="20">
        <v>21230555</v>
      </c>
      <c r="O32" s="20"/>
      <c r="P32" s="20"/>
      <c r="Q32" s="20"/>
      <c r="R32" s="20"/>
      <c r="S32" s="20"/>
      <c r="T32" s="20"/>
      <c r="U32" s="20"/>
      <c r="V32" s="20"/>
      <c r="W32" s="20">
        <v>115711272</v>
      </c>
      <c r="X32" s="20">
        <v>41263770</v>
      </c>
      <c r="Y32" s="20">
        <v>74447502</v>
      </c>
      <c r="Z32" s="21">
        <v>180.41856572969459</v>
      </c>
      <c r="AA32" s="22">
        <v>82527547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112535095</v>
      </c>
      <c r="D34" s="29">
        <f>SUM(D29:D33)</f>
        <v>0</v>
      </c>
      <c r="E34" s="30">
        <f t="shared" si="3"/>
        <v>82527547</v>
      </c>
      <c r="F34" s="31">
        <f t="shared" si="3"/>
        <v>82527547</v>
      </c>
      <c r="G34" s="31">
        <f t="shared" si="3"/>
        <v>91508746</v>
      </c>
      <c r="H34" s="31">
        <f t="shared" si="3"/>
        <v>502019</v>
      </c>
      <c r="I34" s="31">
        <f t="shared" si="3"/>
        <v>2469952</v>
      </c>
      <c r="J34" s="31">
        <f t="shared" si="3"/>
        <v>94480717</v>
      </c>
      <c r="K34" s="31">
        <f t="shared" si="3"/>
        <v>780774</v>
      </c>
      <c r="L34" s="31">
        <f t="shared" si="3"/>
        <v>692423</v>
      </c>
      <c r="M34" s="31">
        <f t="shared" si="3"/>
        <v>19757358</v>
      </c>
      <c r="N34" s="31">
        <f t="shared" si="3"/>
        <v>21230555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115711272</v>
      </c>
      <c r="X34" s="31">
        <f t="shared" si="3"/>
        <v>41263770</v>
      </c>
      <c r="Y34" s="31">
        <f t="shared" si="3"/>
        <v>74447502</v>
      </c>
      <c r="Z34" s="32">
        <f>+IF(X34&lt;&gt;0,+(Y34/X34)*100,0)</f>
        <v>180.41856572969459</v>
      </c>
      <c r="AA34" s="33">
        <f>SUM(AA29:AA33)</f>
        <v>82527547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112535095</v>
      </c>
      <c r="D40" s="29">
        <f>+D34+D39</f>
        <v>0</v>
      </c>
      <c r="E40" s="30">
        <f t="shared" si="5"/>
        <v>82527547</v>
      </c>
      <c r="F40" s="31">
        <f t="shared" si="5"/>
        <v>82527547</v>
      </c>
      <c r="G40" s="31">
        <f t="shared" si="5"/>
        <v>91508746</v>
      </c>
      <c r="H40" s="31">
        <f t="shared" si="5"/>
        <v>502019</v>
      </c>
      <c r="I40" s="31">
        <f t="shared" si="5"/>
        <v>2469952</v>
      </c>
      <c r="J40" s="31">
        <f t="shared" si="5"/>
        <v>94480717</v>
      </c>
      <c r="K40" s="31">
        <f t="shared" si="5"/>
        <v>780774</v>
      </c>
      <c r="L40" s="31">
        <f t="shared" si="5"/>
        <v>692423</v>
      </c>
      <c r="M40" s="31">
        <f t="shared" si="5"/>
        <v>19757358</v>
      </c>
      <c r="N40" s="31">
        <f t="shared" si="5"/>
        <v>21230555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115711272</v>
      </c>
      <c r="X40" s="31">
        <f t="shared" si="5"/>
        <v>41263770</v>
      </c>
      <c r="Y40" s="31">
        <f t="shared" si="5"/>
        <v>74447502</v>
      </c>
      <c r="Z40" s="32">
        <f>+IF(X40&lt;&gt;0,+(Y40/X40)*100,0)</f>
        <v>180.41856572969459</v>
      </c>
      <c r="AA40" s="33">
        <f>+AA34+AA39</f>
        <v>82527547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-131875336</v>
      </c>
      <c r="D42" s="43">
        <f>+D25-D40</f>
        <v>0</v>
      </c>
      <c r="E42" s="44">
        <f t="shared" si="6"/>
        <v>-257063374</v>
      </c>
      <c r="F42" s="45">
        <f t="shared" si="6"/>
        <v>-257063374</v>
      </c>
      <c r="G42" s="45">
        <f t="shared" si="6"/>
        <v>-86673072</v>
      </c>
      <c r="H42" s="45">
        <f t="shared" si="6"/>
        <v>911633</v>
      </c>
      <c r="I42" s="45">
        <f t="shared" si="6"/>
        <v>505017</v>
      </c>
      <c r="J42" s="45">
        <f t="shared" si="6"/>
        <v>-85256422</v>
      </c>
      <c r="K42" s="45">
        <f t="shared" si="6"/>
        <v>1196725</v>
      </c>
      <c r="L42" s="45">
        <f t="shared" si="6"/>
        <v>1436762</v>
      </c>
      <c r="M42" s="45">
        <f t="shared" si="6"/>
        <v>-17771360</v>
      </c>
      <c r="N42" s="45">
        <f t="shared" si="6"/>
        <v>-15137873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-100394295</v>
      </c>
      <c r="X42" s="45">
        <f t="shared" si="6"/>
        <v>-128531682</v>
      </c>
      <c r="Y42" s="45">
        <f t="shared" si="6"/>
        <v>28137387</v>
      </c>
      <c r="Z42" s="46">
        <f>+IF(X42&lt;&gt;0,+(Y42/X42)*100,0)</f>
        <v>-21.891401841298553</v>
      </c>
      <c r="AA42" s="47">
        <f>+AA25-AA40</f>
        <v>-257063374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86625022</v>
      </c>
      <c r="D19" s="18"/>
      <c r="E19" s="19">
        <v>9170230</v>
      </c>
      <c r="F19" s="20">
        <v>9170230</v>
      </c>
      <c r="G19" s="20">
        <v>86743287</v>
      </c>
      <c r="H19" s="20">
        <v>-86501178</v>
      </c>
      <c r="I19" s="20">
        <v>474290</v>
      </c>
      <c r="J19" s="20">
        <v>716399</v>
      </c>
      <c r="K19" s="20">
        <v>744373</v>
      </c>
      <c r="L19" s="20"/>
      <c r="M19" s="20"/>
      <c r="N19" s="20">
        <v>744373</v>
      </c>
      <c r="O19" s="20"/>
      <c r="P19" s="20"/>
      <c r="Q19" s="20"/>
      <c r="R19" s="20"/>
      <c r="S19" s="20"/>
      <c r="T19" s="20"/>
      <c r="U19" s="20"/>
      <c r="V19" s="20"/>
      <c r="W19" s="20">
        <v>1460772</v>
      </c>
      <c r="X19" s="20">
        <v>4585116</v>
      </c>
      <c r="Y19" s="20">
        <v>-3124344</v>
      </c>
      <c r="Z19" s="21">
        <v>-68.141002321424367</v>
      </c>
      <c r="AA19" s="22">
        <v>9170230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86625022</v>
      </c>
      <c r="D24" s="29">
        <f>SUM(D15:D23)</f>
        <v>0</v>
      </c>
      <c r="E24" s="36">
        <f t="shared" si="1"/>
        <v>9170230</v>
      </c>
      <c r="F24" s="37">
        <f t="shared" si="1"/>
        <v>9170230</v>
      </c>
      <c r="G24" s="37">
        <f t="shared" si="1"/>
        <v>86743287</v>
      </c>
      <c r="H24" s="37">
        <f t="shared" si="1"/>
        <v>-86501178</v>
      </c>
      <c r="I24" s="37">
        <f t="shared" si="1"/>
        <v>474290</v>
      </c>
      <c r="J24" s="37">
        <f t="shared" si="1"/>
        <v>716399</v>
      </c>
      <c r="K24" s="37">
        <f t="shared" si="1"/>
        <v>744373</v>
      </c>
      <c r="L24" s="37">
        <f t="shared" si="1"/>
        <v>0</v>
      </c>
      <c r="M24" s="37">
        <f t="shared" si="1"/>
        <v>0</v>
      </c>
      <c r="N24" s="37">
        <f t="shared" si="1"/>
        <v>744373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1460772</v>
      </c>
      <c r="X24" s="37">
        <f t="shared" si="1"/>
        <v>4585116</v>
      </c>
      <c r="Y24" s="37">
        <f t="shared" si="1"/>
        <v>-3124344</v>
      </c>
      <c r="Z24" s="38">
        <f>+IF(X24&lt;&gt;0,+(Y24/X24)*100,0)</f>
        <v>-68.141002321424367</v>
      </c>
      <c r="AA24" s="39">
        <f>SUM(AA15:AA23)</f>
        <v>9170230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86625022</v>
      </c>
      <c r="D25" s="29">
        <f>+D12+D24</f>
        <v>0</v>
      </c>
      <c r="E25" s="30">
        <f t="shared" si="2"/>
        <v>9170230</v>
      </c>
      <c r="F25" s="31">
        <f t="shared" si="2"/>
        <v>9170230</v>
      </c>
      <c r="G25" s="31">
        <f t="shared" si="2"/>
        <v>86743287</v>
      </c>
      <c r="H25" s="31">
        <f t="shared" si="2"/>
        <v>-86501178</v>
      </c>
      <c r="I25" s="31">
        <f t="shared" si="2"/>
        <v>474290</v>
      </c>
      <c r="J25" s="31">
        <f t="shared" si="2"/>
        <v>716399</v>
      </c>
      <c r="K25" s="31">
        <f t="shared" si="2"/>
        <v>744373</v>
      </c>
      <c r="L25" s="31">
        <f t="shared" si="2"/>
        <v>0</v>
      </c>
      <c r="M25" s="31">
        <f t="shared" si="2"/>
        <v>0</v>
      </c>
      <c r="N25" s="31">
        <f t="shared" si="2"/>
        <v>744373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1460772</v>
      </c>
      <c r="X25" s="31">
        <f t="shared" si="2"/>
        <v>4585116</v>
      </c>
      <c r="Y25" s="31">
        <f t="shared" si="2"/>
        <v>-3124344</v>
      </c>
      <c r="Z25" s="32">
        <f>+IF(X25&lt;&gt;0,+(Y25/X25)*100,0)</f>
        <v>-68.141002321424367</v>
      </c>
      <c r="AA25" s="33">
        <f>+AA12+AA24</f>
        <v>9170230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86625022</v>
      </c>
      <c r="D42" s="43">
        <f>+D25-D40</f>
        <v>0</v>
      </c>
      <c r="E42" s="44">
        <f t="shared" si="6"/>
        <v>9170230</v>
      </c>
      <c r="F42" s="45">
        <f t="shared" si="6"/>
        <v>9170230</v>
      </c>
      <c r="G42" s="45">
        <f t="shared" si="6"/>
        <v>86743287</v>
      </c>
      <c r="H42" s="45">
        <f t="shared" si="6"/>
        <v>-86501178</v>
      </c>
      <c r="I42" s="45">
        <f t="shared" si="6"/>
        <v>474290</v>
      </c>
      <c r="J42" s="45">
        <f t="shared" si="6"/>
        <v>716399</v>
      </c>
      <c r="K42" s="45">
        <f t="shared" si="6"/>
        <v>744373</v>
      </c>
      <c r="L42" s="45">
        <f t="shared" si="6"/>
        <v>0</v>
      </c>
      <c r="M42" s="45">
        <f t="shared" si="6"/>
        <v>0</v>
      </c>
      <c r="N42" s="45">
        <f t="shared" si="6"/>
        <v>744373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1460772</v>
      </c>
      <c r="X42" s="45">
        <f t="shared" si="6"/>
        <v>4585116</v>
      </c>
      <c r="Y42" s="45">
        <f t="shared" si="6"/>
        <v>-3124344</v>
      </c>
      <c r="Z42" s="46">
        <f>+IF(X42&lt;&gt;0,+(Y42/X42)*100,0)</f>
        <v>-68.141002321424367</v>
      </c>
      <c r="AA42" s="47">
        <f>+AA25-AA40</f>
        <v>9170230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15552924</v>
      </c>
      <c r="D45" s="18"/>
      <c r="E45" s="19">
        <v>17829129</v>
      </c>
      <c r="F45" s="20">
        <v>17829129</v>
      </c>
      <c r="G45" s="20">
        <v>27288786</v>
      </c>
      <c r="H45" s="20">
        <v>-26628874</v>
      </c>
      <c r="I45" s="20"/>
      <c r="J45" s="20">
        <v>659912</v>
      </c>
      <c r="K45" s="20"/>
      <c r="L45" s="20">
        <v>1013900</v>
      </c>
      <c r="M45" s="20">
        <v>-273669</v>
      </c>
      <c r="N45" s="20">
        <v>740231</v>
      </c>
      <c r="O45" s="20"/>
      <c r="P45" s="20"/>
      <c r="Q45" s="20"/>
      <c r="R45" s="20"/>
      <c r="S45" s="20"/>
      <c r="T45" s="20"/>
      <c r="U45" s="20"/>
      <c r="V45" s="20"/>
      <c r="W45" s="20">
        <v>1400143</v>
      </c>
      <c r="X45" s="20">
        <v>8914560</v>
      </c>
      <c r="Y45" s="20">
        <v>-7514417</v>
      </c>
      <c r="Z45" s="48">
        <v>-84.293750897408287</v>
      </c>
      <c r="AA45" s="22">
        <v>17829129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15552924</v>
      </c>
      <c r="D48" s="51">
        <f>SUM(D45:D47)</f>
        <v>0</v>
      </c>
      <c r="E48" s="52">
        <f t="shared" si="7"/>
        <v>17829129</v>
      </c>
      <c r="F48" s="53">
        <f t="shared" si="7"/>
        <v>17829129</v>
      </c>
      <c r="G48" s="53">
        <f t="shared" si="7"/>
        <v>27288786</v>
      </c>
      <c r="H48" s="53">
        <f t="shared" si="7"/>
        <v>-26628874</v>
      </c>
      <c r="I48" s="53">
        <f t="shared" si="7"/>
        <v>0</v>
      </c>
      <c r="J48" s="53">
        <f t="shared" si="7"/>
        <v>659912</v>
      </c>
      <c r="K48" s="53">
        <f t="shared" si="7"/>
        <v>0</v>
      </c>
      <c r="L48" s="53">
        <f t="shared" si="7"/>
        <v>1013900</v>
      </c>
      <c r="M48" s="53">
        <f t="shared" si="7"/>
        <v>-273669</v>
      </c>
      <c r="N48" s="53">
        <f t="shared" si="7"/>
        <v>740231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1400143</v>
      </c>
      <c r="X48" s="53">
        <f t="shared" si="7"/>
        <v>8914560</v>
      </c>
      <c r="Y48" s="53">
        <f t="shared" si="7"/>
        <v>-7514417</v>
      </c>
      <c r="Z48" s="54">
        <f>+IF(X48&lt;&gt;0,+(Y48/X48)*100,0)</f>
        <v>-84.293750897408287</v>
      </c>
      <c r="AA48" s="55">
        <f>SUM(AA45:AA47)</f>
        <v>17829129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50048</v>
      </c>
      <c r="F11" s="20">
        <v>50048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25026</v>
      </c>
      <c r="Y11" s="20">
        <v>-25026</v>
      </c>
      <c r="Z11" s="21">
        <v>-100</v>
      </c>
      <c r="AA11" s="22">
        <v>50048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50048</v>
      </c>
      <c r="F12" s="31">
        <f t="shared" si="0"/>
        <v>50048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25026</v>
      </c>
      <c r="Y12" s="31">
        <f t="shared" si="0"/>
        <v>-25026</v>
      </c>
      <c r="Z12" s="32">
        <f>+IF(X12&lt;&gt;0,+(Y12/X12)*100,0)</f>
        <v>-100</v>
      </c>
      <c r="AA12" s="33">
        <f>SUM(AA6:AA11)</f>
        <v>50048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153498357</v>
      </c>
      <c r="D19" s="18"/>
      <c r="E19" s="19">
        <v>295710885</v>
      </c>
      <c r="F19" s="20">
        <v>295710885</v>
      </c>
      <c r="G19" s="20">
        <v>190128359</v>
      </c>
      <c r="H19" s="20">
        <v>-36630005</v>
      </c>
      <c r="I19" s="20"/>
      <c r="J19" s="20">
        <v>153498354</v>
      </c>
      <c r="K19" s="20">
        <v>912894</v>
      </c>
      <c r="L19" s="20"/>
      <c r="M19" s="20">
        <v>179966</v>
      </c>
      <c r="N19" s="20">
        <v>1092860</v>
      </c>
      <c r="O19" s="20"/>
      <c r="P19" s="20"/>
      <c r="Q19" s="20"/>
      <c r="R19" s="20"/>
      <c r="S19" s="20"/>
      <c r="T19" s="20"/>
      <c r="U19" s="20"/>
      <c r="V19" s="20"/>
      <c r="W19" s="20">
        <v>154591214</v>
      </c>
      <c r="X19" s="20">
        <v>147855438</v>
      </c>
      <c r="Y19" s="20">
        <v>6735776</v>
      </c>
      <c r="Z19" s="21">
        <v>4.5556498233091709</v>
      </c>
      <c r="AA19" s="22">
        <v>295710885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153498357</v>
      </c>
      <c r="D24" s="29">
        <f>SUM(D15:D23)</f>
        <v>0</v>
      </c>
      <c r="E24" s="36">
        <f t="shared" si="1"/>
        <v>295710885</v>
      </c>
      <c r="F24" s="37">
        <f t="shared" si="1"/>
        <v>295710885</v>
      </c>
      <c r="G24" s="37">
        <f t="shared" si="1"/>
        <v>190128359</v>
      </c>
      <c r="H24" s="37">
        <f t="shared" si="1"/>
        <v>-36630005</v>
      </c>
      <c r="I24" s="37">
        <f t="shared" si="1"/>
        <v>0</v>
      </c>
      <c r="J24" s="37">
        <f t="shared" si="1"/>
        <v>153498354</v>
      </c>
      <c r="K24" s="37">
        <f t="shared" si="1"/>
        <v>912894</v>
      </c>
      <c r="L24" s="37">
        <f t="shared" si="1"/>
        <v>0</v>
      </c>
      <c r="M24" s="37">
        <f t="shared" si="1"/>
        <v>179966</v>
      </c>
      <c r="N24" s="37">
        <f t="shared" si="1"/>
        <v>1092860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154591214</v>
      </c>
      <c r="X24" s="37">
        <f t="shared" si="1"/>
        <v>147855438</v>
      </c>
      <c r="Y24" s="37">
        <f t="shared" si="1"/>
        <v>6735776</v>
      </c>
      <c r="Z24" s="38">
        <f>+IF(X24&lt;&gt;0,+(Y24/X24)*100,0)</f>
        <v>4.5556498233091709</v>
      </c>
      <c r="AA24" s="39">
        <f>SUM(AA15:AA23)</f>
        <v>295710885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153498357</v>
      </c>
      <c r="D25" s="29">
        <f>+D12+D24</f>
        <v>0</v>
      </c>
      <c r="E25" s="30">
        <f t="shared" si="2"/>
        <v>295760933</v>
      </c>
      <c r="F25" s="31">
        <f t="shared" si="2"/>
        <v>295760933</v>
      </c>
      <c r="G25" s="31">
        <f t="shared" si="2"/>
        <v>190128359</v>
      </c>
      <c r="H25" s="31">
        <f t="shared" si="2"/>
        <v>-36630005</v>
      </c>
      <c r="I25" s="31">
        <f t="shared" si="2"/>
        <v>0</v>
      </c>
      <c r="J25" s="31">
        <f t="shared" si="2"/>
        <v>153498354</v>
      </c>
      <c r="K25" s="31">
        <f t="shared" si="2"/>
        <v>912894</v>
      </c>
      <c r="L25" s="31">
        <f t="shared" si="2"/>
        <v>0</v>
      </c>
      <c r="M25" s="31">
        <f t="shared" si="2"/>
        <v>179966</v>
      </c>
      <c r="N25" s="31">
        <f t="shared" si="2"/>
        <v>1092860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154591214</v>
      </c>
      <c r="X25" s="31">
        <f t="shared" si="2"/>
        <v>147880464</v>
      </c>
      <c r="Y25" s="31">
        <f t="shared" si="2"/>
        <v>6710750</v>
      </c>
      <c r="Z25" s="32">
        <f>+IF(X25&lt;&gt;0,+(Y25/X25)*100,0)</f>
        <v>4.5379557370066141</v>
      </c>
      <c r="AA25" s="33">
        <f>+AA12+AA24</f>
        <v>295760933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153498357</v>
      </c>
      <c r="D42" s="43">
        <f>+D25-D40</f>
        <v>0</v>
      </c>
      <c r="E42" s="44">
        <f t="shared" si="6"/>
        <v>295760933</v>
      </c>
      <c r="F42" s="45">
        <f t="shared" si="6"/>
        <v>295760933</v>
      </c>
      <c r="G42" s="45">
        <f t="shared" si="6"/>
        <v>190128359</v>
      </c>
      <c r="H42" s="45">
        <f t="shared" si="6"/>
        <v>-36630005</v>
      </c>
      <c r="I42" s="45">
        <f t="shared" si="6"/>
        <v>0</v>
      </c>
      <c r="J42" s="45">
        <f t="shared" si="6"/>
        <v>153498354</v>
      </c>
      <c r="K42" s="45">
        <f t="shared" si="6"/>
        <v>912894</v>
      </c>
      <c r="L42" s="45">
        <f t="shared" si="6"/>
        <v>0</v>
      </c>
      <c r="M42" s="45">
        <f t="shared" si="6"/>
        <v>179966</v>
      </c>
      <c r="N42" s="45">
        <f t="shared" si="6"/>
        <v>1092860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154591214</v>
      </c>
      <c r="X42" s="45">
        <f t="shared" si="6"/>
        <v>147880464</v>
      </c>
      <c r="Y42" s="45">
        <f t="shared" si="6"/>
        <v>6710750</v>
      </c>
      <c r="Z42" s="46">
        <f>+IF(X42&lt;&gt;0,+(Y42/X42)*100,0)</f>
        <v>4.5379557370066141</v>
      </c>
      <c r="AA42" s="47">
        <f>+AA25-AA40</f>
        <v>295760933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194524752</v>
      </c>
      <c r="D45" s="18"/>
      <c r="E45" s="19">
        <v>13771314</v>
      </c>
      <c r="F45" s="20">
        <v>13771314</v>
      </c>
      <c r="G45" s="20">
        <v>137511835</v>
      </c>
      <c r="H45" s="20">
        <v>58888012</v>
      </c>
      <c r="I45" s="20">
        <v>-404998</v>
      </c>
      <c r="J45" s="20">
        <v>195994849</v>
      </c>
      <c r="K45" s="20">
        <v>186122</v>
      </c>
      <c r="L45" s="20">
        <v>-384878</v>
      </c>
      <c r="M45" s="20">
        <v>37945</v>
      </c>
      <c r="N45" s="20">
        <v>-160811</v>
      </c>
      <c r="O45" s="20"/>
      <c r="P45" s="20"/>
      <c r="Q45" s="20"/>
      <c r="R45" s="20"/>
      <c r="S45" s="20"/>
      <c r="T45" s="20"/>
      <c r="U45" s="20"/>
      <c r="V45" s="20"/>
      <c r="W45" s="20">
        <v>195834038</v>
      </c>
      <c r="X45" s="20">
        <v>6885660</v>
      </c>
      <c r="Y45" s="20">
        <v>188948378</v>
      </c>
      <c r="Z45" s="48">
        <v>2744.0852147797018</v>
      </c>
      <c r="AA45" s="22">
        <v>13771314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194524752</v>
      </c>
      <c r="D48" s="51">
        <f>SUM(D45:D47)</f>
        <v>0</v>
      </c>
      <c r="E48" s="52">
        <f t="shared" si="7"/>
        <v>13771314</v>
      </c>
      <c r="F48" s="53">
        <f t="shared" si="7"/>
        <v>13771314</v>
      </c>
      <c r="G48" s="53">
        <f t="shared" si="7"/>
        <v>137511835</v>
      </c>
      <c r="H48" s="53">
        <f t="shared" si="7"/>
        <v>58888012</v>
      </c>
      <c r="I48" s="53">
        <f t="shared" si="7"/>
        <v>-404998</v>
      </c>
      <c r="J48" s="53">
        <f t="shared" si="7"/>
        <v>195994849</v>
      </c>
      <c r="K48" s="53">
        <f t="shared" si="7"/>
        <v>186122</v>
      </c>
      <c r="L48" s="53">
        <f t="shared" si="7"/>
        <v>-384878</v>
      </c>
      <c r="M48" s="53">
        <f t="shared" si="7"/>
        <v>37945</v>
      </c>
      <c r="N48" s="53">
        <f t="shared" si="7"/>
        <v>-160811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195834038</v>
      </c>
      <c r="X48" s="53">
        <f t="shared" si="7"/>
        <v>6885660</v>
      </c>
      <c r="Y48" s="53">
        <f t="shared" si="7"/>
        <v>188948378</v>
      </c>
      <c r="Z48" s="54">
        <f>+IF(X48&lt;&gt;0,+(Y48/X48)*100,0)</f>
        <v>2744.0852147797018</v>
      </c>
      <c r="AA48" s="55">
        <f>SUM(AA45:AA47)</f>
        <v>13771314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4727013</v>
      </c>
      <c r="D8" s="18"/>
      <c r="E8" s="19">
        <v>-3371806</v>
      </c>
      <c r="F8" s="20">
        <v>-3371806</v>
      </c>
      <c r="G8" s="20">
        <v>250776</v>
      </c>
      <c r="H8" s="20">
        <v>130719</v>
      </c>
      <c r="I8" s="20">
        <v>154748</v>
      </c>
      <c r="J8" s="20">
        <v>536243</v>
      </c>
      <c r="K8" s="20">
        <v>122627</v>
      </c>
      <c r="L8" s="20">
        <v>162488</v>
      </c>
      <c r="M8" s="20">
        <v>277446</v>
      </c>
      <c r="N8" s="20">
        <v>562561</v>
      </c>
      <c r="O8" s="20"/>
      <c r="P8" s="20"/>
      <c r="Q8" s="20"/>
      <c r="R8" s="20"/>
      <c r="S8" s="20"/>
      <c r="T8" s="20"/>
      <c r="U8" s="20"/>
      <c r="V8" s="20"/>
      <c r="W8" s="20">
        <v>1098804</v>
      </c>
      <c r="X8" s="20">
        <v>-1685902</v>
      </c>
      <c r="Y8" s="20">
        <v>2784706</v>
      </c>
      <c r="Z8" s="21">
        <v>-165.17603039797092</v>
      </c>
      <c r="AA8" s="22">
        <v>-3371806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4727013</v>
      </c>
      <c r="D12" s="29">
        <f>SUM(D6:D11)</f>
        <v>0</v>
      </c>
      <c r="E12" s="30">
        <f t="shared" si="0"/>
        <v>-3371805</v>
      </c>
      <c r="F12" s="31">
        <f t="shared" si="0"/>
        <v>-3371805</v>
      </c>
      <c r="G12" s="31">
        <f t="shared" si="0"/>
        <v>250776</v>
      </c>
      <c r="H12" s="31">
        <f t="shared" si="0"/>
        <v>130719</v>
      </c>
      <c r="I12" s="31">
        <f t="shared" si="0"/>
        <v>154748</v>
      </c>
      <c r="J12" s="31">
        <f t="shared" si="0"/>
        <v>536243</v>
      </c>
      <c r="K12" s="31">
        <f t="shared" si="0"/>
        <v>122627</v>
      </c>
      <c r="L12" s="31">
        <f t="shared" si="0"/>
        <v>162488</v>
      </c>
      <c r="M12" s="31">
        <f t="shared" si="0"/>
        <v>277446</v>
      </c>
      <c r="N12" s="31">
        <f t="shared" si="0"/>
        <v>562561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1098804</v>
      </c>
      <c r="X12" s="31">
        <f t="shared" si="0"/>
        <v>-1685901</v>
      </c>
      <c r="Y12" s="31">
        <f t="shared" si="0"/>
        <v>2784705</v>
      </c>
      <c r="Z12" s="32">
        <f>+IF(X12&lt;&gt;0,+(Y12/X12)*100,0)</f>
        <v>-165.17606905743577</v>
      </c>
      <c r="AA12" s="33">
        <f>SUM(AA6:AA11)</f>
        <v>-3371805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110232511</v>
      </c>
      <c r="D19" s="18"/>
      <c r="E19" s="19">
        <v>17941000</v>
      </c>
      <c r="F19" s="20">
        <v>17941000</v>
      </c>
      <c r="G19" s="20"/>
      <c r="H19" s="20"/>
      <c r="I19" s="20">
        <v>695652</v>
      </c>
      <c r="J19" s="20">
        <v>695652</v>
      </c>
      <c r="K19" s="20">
        <v>676694</v>
      </c>
      <c r="L19" s="20">
        <v>4827908</v>
      </c>
      <c r="M19" s="20">
        <v>4327165</v>
      </c>
      <c r="N19" s="20">
        <v>9831767</v>
      </c>
      <c r="O19" s="20"/>
      <c r="P19" s="20"/>
      <c r="Q19" s="20"/>
      <c r="R19" s="20"/>
      <c r="S19" s="20"/>
      <c r="T19" s="20"/>
      <c r="U19" s="20"/>
      <c r="V19" s="20"/>
      <c r="W19" s="20">
        <v>10527419</v>
      </c>
      <c r="X19" s="20">
        <v>8970502</v>
      </c>
      <c r="Y19" s="20">
        <v>1556917</v>
      </c>
      <c r="Z19" s="21">
        <v>17.355962910436894</v>
      </c>
      <c r="AA19" s="22">
        <v>17941000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110232511</v>
      </c>
      <c r="D24" s="29">
        <f>SUM(D15:D23)</f>
        <v>0</v>
      </c>
      <c r="E24" s="36">
        <f t="shared" si="1"/>
        <v>17941000</v>
      </c>
      <c r="F24" s="37">
        <f t="shared" si="1"/>
        <v>17941000</v>
      </c>
      <c r="G24" s="37">
        <f t="shared" si="1"/>
        <v>0</v>
      </c>
      <c r="H24" s="37">
        <f t="shared" si="1"/>
        <v>0</v>
      </c>
      <c r="I24" s="37">
        <f t="shared" si="1"/>
        <v>695652</v>
      </c>
      <c r="J24" s="37">
        <f t="shared" si="1"/>
        <v>695652</v>
      </c>
      <c r="K24" s="37">
        <f t="shared" si="1"/>
        <v>676694</v>
      </c>
      <c r="L24" s="37">
        <f t="shared" si="1"/>
        <v>4827908</v>
      </c>
      <c r="M24" s="37">
        <f t="shared" si="1"/>
        <v>4327165</v>
      </c>
      <c r="N24" s="37">
        <f t="shared" si="1"/>
        <v>9831767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10527419</v>
      </c>
      <c r="X24" s="37">
        <f t="shared" si="1"/>
        <v>8970502</v>
      </c>
      <c r="Y24" s="37">
        <f t="shared" si="1"/>
        <v>1556917</v>
      </c>
      <c r="Z24" s="38">
        <f>+IF(X24&lt;&gt;0,+(Y24/X24)*100,0)</f>
        <v>17.355962910436894</v>
      </c>
      <c r="AA24" s="39">
        <f>SUM(AA15:AA23)</f>
        <v>17941000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114959524</v>
      </c>
      <c r="D25" s="29">
        <f>+D12+D24</f>
        <v>0</v>
      </c>
      <c r="E25" s="30">
        <f t="shared" si="2"/>
        <v>14569195</v>
      </c>
      <c r="F25" s="31">
        <f t="shared" si="2"/>
        <v>14569195</v>
      </c>
      <c r="G25" s="31">
        <f t="shared" si="2"/>
        <v>250776</v>
      </c>
      <c r="H25" s="31">
        <f t="shared" si="2"/>
        <v>130719</v>
      </c>
      <c r="I25" s="31">
        <f t="shared" si="2"/>
        <v>850400</v>
      </c>
      <c r="J25" s="31">
        <f t="shared" si="2"/>
        <v>1231895</v>
      </c>
      <c r="K25" s="31">
        <f t="shared" si="2"/>
        <v>799321</v>
      </c>
      <c r="L25" s="31">
        <f t="shared" si="2"/>
        <v>4990396</v>
      </c>
      <c r="M25" s="31">
        <f t="shared" si="2"/>
        <v>4604611</v>
      </c>
      <c r="N25" s="31">
        <f t="shared" si="2"/>
        <v>10394328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11626223</v>
      </c>
      <c r="X25" s="31">
        <f t="shared" si="2"/>
        <v>7284601</v>
      </c>
      <c r="Y25" s="31">
        <f t="shared" si="2"/>
        <v>4341622</v>
      </c>
      <c r="Z25" s="32">
        <f>+IF(X25&lt;&gt;0,+(Y25/X25)*100,0)</f>
        <v>59.599997309392784</v>
      </c>
      <c r="AA25" s="33">
        <f>+AA12+AA24</f>
        <v>14569195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307651</v>
      </c>
      <c r="D31" s="18"/>
      <c r="E31" s="19">
        <v>3</v>
      </c>
      <c r="F31" s="20">
        <v>3</v>
      </c>
      <c r="G31" s="20">
        <v>4800</v>
      </c>
      <c r="H31" s="20">
        <v>9000</v>
      </c>
      <c r="I31" s="20">
        <v>4000</v>
      </c>
      <c r="J31" s="20">
        <v>17800</v>
      </c>
      <c r="K31" s="20">
        <v>772</v>
      </c>
      <c r="L31" s="20">
        <v>10750</v>
      </c>
      <c r="M31" s="20"/>
      <c r="N31" s="20">
        <v>11522</v>
      </c>
      <c r="O31" s="20"/>
      <c r="P31" s="20"/>
      <c r="Q31" s="20"/>
      <c r="R31" s="20"/>
      <c r="S31" s="20"/>
      <c r="T31" s="20"/>
      <c r="U31" s="20"/>
      <c r="V31" s="20"/>
      <c r="W31" s="20">
        <v>29322</v>
      </c>
      <c r="X31" s="20">
        <v>3</v>
      </c>
      <c r="Y31" s="20">
        <v>29319</v>
      </c>
      <c r="Z31" s="21">
        <v>977300</v>
      </c>
      <c r="AA31" s="22">
        <v>3</v>
      </c>
    </row>
    <row r="32" spans="1:27" ht="13.5" x14ac:dyDescent="0.25">
      <c r="A32" s="23" t="s">
        <v>58</v>
      </c>
      <c r="B32" s="17" t="s">
        <v>32</v>
      </c>
      <c r="C32" s="18">
        <v>92177</v>
      </c>
      <c r="D32" s="18"/>
      <c r="E32" s="19">
        <v>-50630860</v>
      </c>
      <c r="F32" s="20">
        <v>-50630860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-25315435</v>
      </c>
      <c r="Y32" s="20">
        <v>25315435</v>
      </c>
      <c r="Z32" s="21">
        <v>-100</v>
      </c>
      <c r="AA32" s="22">
        <v>-50630860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399828</v>
      </c>
      <c r="D34" s="29">
        <f>SUM(D29:D33)</f>
        <v>0</v>
      </c>
      <c r="E34" s="30">
        <f t="shared" si="3"/>
        <v>-50630857</v>
      </c>
      <c r="F34" s="31">
        <f t="shared" si="3"/>
        <v>-50630857</v>
      </c>
      <c r="G34" s="31">
        <f t="shared" si="3"/>
        <v>4800</v>
      </c>
      <c r="H34" s="31">
        <f t="shared" si="3"/>
        <v>9000</v>
      </c>
      <c r="I34" s="31">
        <f t="shared" si="3"/>
        <v>4000</v>
      </c>
      <c r="J34" s="31">
        <f t="shared" si="3"/>
        <v>17800</v>
      </c>
      <c r="K34" s="31">
        <f t="shared" si="3"/>
        <v>772</v>
      </c>
      <c r="L34" s="31">
        <f t="shared" si="3"/>
        <v>10750</v>
      </c>
      <c r="M34" s="31">
        <f t="shared" si="3"/>
        <v>0</v>
      </c>
      <c r="N34" s="31">
        <f t="shared" si="3"/>
        <v>11522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29322</v>
      </c>
      <c r="X34" s="31">
        <f t="shared" si="3"/>
        <v>-25315432</v>
      </c>
      <c r="Y34" s="31">
        <f t="shared" si="3"/>
        <v>25344754</v>
      </c>
      <c r="Z34" s="32">
        <f>+IF(X34&lt;&gt;0,+(Y34/X34)*100,0)</f>
        <v>-100.11582658356373</v>
      </c>
      <c r="AA34" s="33">
        <f>SUM(AA29:AA33)</f>
        <v>-50630857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399828</v>
      </c>
      <c r="D40" s="29">
        <f>+D34+D39</f>
        <v>0</v>
      </c>
      <c r="E40" s="30">
        <f t="shared" si="5"/>
        <v>-50630857</v>
      </c>
      <c r="F40" s="31">
        <f t="shared" si="5"/>
        <v>-50630857</v>
      </c>
      <c r="G40" s="31">
        <f t="shared" si="5"/>
        <v>4800</v>
      </c>
      <c r="H40" s="31">
        <f t="shared" si="5"/>
        <v>9000</v>
      </c>
      <c r="I40" s="31">
        <f t="shared" si="5"/>
        <v>4000</v>
      </c>
      <c r="J40" s="31">
        <f t="shared" si="5"/>
        <v>17800</v>
      </c>
      <c r="K40" s="31">
        <f t="shared" si="5"/>
        <v>772</v>
      </c>
      <c r="L40" s="31">
        <f t="shared" si="5"/>
        <v>10750</v>
      </c>
      <c r="M40" s="31">
        <f t="shared" si="5"/>
        <v>0</v>
      </c>
      <c r="N40" s="31">
        <f t="shared" si="5"/>
        <v>11522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29322</v>
      </c>
      <c r="X40" s="31">
        <f t="shared" si="5"/>
        <v>-25315432</v>
      </c>
      <c r="Y40" s="31">
        <f t="shared" si="5"/>
        <v>25344754</v>
      </c>
      <c r="Z40" s="32">
        <f>+IF(X40&lt;&gt;0,+(Y40/X40)*100,0)</f>
        <v>-100.11582658356373</v>
      </c>
      <c r="AA40" s="33">
        <f>+AA34+AA39</f>
        <v>-50630857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114559696</v>
      </c>
      <c r="D42" s="43">
        <f>+D25-D40</f>
        <v>0</v>
      </c>
      <c r="E42" s="44">
        <f t="shared" si="6"/>
        <v>65200052</v>
      </c>
      <c r="F42" s="45">
        <f t="shared" si="6"/>
        <v>65200052</v>
      </c>
      <c r="G42" s="45">
        <f t="shared" si="6"/>
        <v>245976</v>
      </c>
      <c r="H42" s="45">
        <f t="shared" si="6"/>
        <v>121719</v>
      </c>
      <c r="I42" s="45">
        <f t="shared" si="6"/>
        <v>846400</v>
      </c>
      <c r="J42" s="45">
        <f t="shared" si="6"/>
        <v>1214095</v>
      </c>
      <c r="K42" s="45">
        <f t="shared" si="6"/>
        <v>798549</v>
      </c>
      <c r="L42" s="45">
        <f t="shared" si="6"/>
        <v>4979646</v>
      </c>
      <c r="M42" s="45">
        <f t="shared" si="6"/>
        <v>4604611</v>
      </c>
      <c r="N42" s="45">
        <f t="shared" si="6"/>
        <v>10382806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11596901</v>
      </c>
      <c r="X42" s="45">
        <f t="shared" si="6"/>
        <v>32600033</v>
      </c>
      <c r="Y42" s="45">
        <f t="shared" si="6"/>
        <v>-21003132</v>
      </c>
      <c r="Z42" s="46">
        <f>+IF(X42&lt;&gt;0,+(Y42/X42)*100,0)</f>
        <v>-64.426720058841653</v>
      </c>
      <c r="AA42" s="47">
        <f>+AA25-AA40</f>
        <v>65200052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-6398</v>
      </c>
      <c r="D45" s="18"/>
      <c r="E45" s="19"/>
      <c r="F45" s="20"/>
      <c r="G45" s="20">
        <v>-437</v>
      </c>
      <c r="H45" s="20"/>
      <c r="I45" s="20"/>
      <c r="J45" s="20">
        <v>-437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-437</v>
      </c>
      <c r="X45" s="20"/>
      <c r="Y45" s="20">
        <v>-437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-6398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-437</v>
      </c>
      <c r="H48" s="53">
        <f t="shared" si="7"/>
        <v>0</v>
      </c>
      <c r="I48" s="53">
        <f t="shared" si="7"/>
        <v>0</v>
      </c>
      <c r="J48" s="53">
        <f t="shared" si="7"/>
        <v>-437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-437</v>
      </c>
      <c r="X48" s="53">
        <f t="shared" si="7"/>
        <v>0</v>
      </c>
      <c r="Y48" s="53">
        <f t="shared" si="7"/>
        <v>-437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4661844</v>
      </c>
      <c r="D19" s="18"/>
      <c r="E19" s="19">
        <v>6906187</v>
      </c>
      <c r="F19" s="20">
        <v>6906187</v>
      </c>
      <c r="G19" s="20">
        <v>12502142</v>
      </c>
      <c r="H19" s="20">
        <v>2204924</v>
      </c>
      <c r="I19" s="20">
        <v>-8055967</v>
      </c>
      <c r="J19" s="20">
        <v>6651099</v>
      </c>
      <c r="K19" s="20"/>
      <c r="L19" s="20">
        <v>1030365</v>
      </c>
      <c r="M19" s="20">
        <v>1544552</v>
      </c>
      <c r="N19" s="20">
        <v>2574917</v>
      </c>
      <c r="O19" s="20"/>
      <c r="P19" s="20"/>
      <c r="Q19" s="20"/>
      <c r="R19" s="20"/>
      <c r="S19" s="20"/>
      <c r="T19" s="20"/>
      <c r="U19" s="20"/>
      <c r="V19" s="20"/>
      <c r="W19" s="20">
        <v>9226016</v>
      </c>
      <c r="X19" s="20">
        <v>3453096</v>
      </c>
      <c r="Y19" s="20">
        <v>5772920</v>
      </c>
      <c r="Z19" s="21">
        <v>167.18098772811413</v>
      </c>
      <c r="AA19" s="22">
        <v>6906187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4661844</v>
      </c>
      <c r="D24" s="29">
        <f>SUM(D15:D23)</f>
        <v>0</v>
      </c>
      <c r="E24" s="36">
        <f t="shared" si="1"/>
        <v>6906187</v>
      </c>
      <c r="F24" s="37">
        <f t="shared" si="1"/>
        <v>6906187</v>
      </c>
      <c r="G24" s="37">
        <f t="shared" si="1"/>
        <v>12502142</v>
      </c>
      <c r="H24" s="37">
        <f t="shared" si="1"/>
        <v>2204924</v>
      </c>
      <c r="I24" s="37">
        <f t="shared" si="1"/>
        <v>-8055967</v>
      </c>
      <c r="J24" s="37">
        <f t="shared" si="1"/>
        <v>6651099</v>
      </c>
      <c r="K24" s="37">
        <f t="shared" si="1"/>
        <v>0</v>
      </c>
      <c r="L24" s="37">
        <f t="shared" si="1"/>
        <v>1030365</v>
      </c>
      <c r="M24" s="37">
        <f t="shared" si="1"/>
        <v>1544552</v>
      </c>
      <c r="N24" s="37">
        <f t="shared" si="1"/>
        <v>2574917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9226016</v>
      </c>
      <c r="X24" s="37">
        <f t="shared" si="1"/>
        <v>3453096</v>
      </c>
      <c r="Y24" s="37">
        <f t="shared" si="1"/>
        <v>5772920</v>
      </c>
      <c r="Z24" s="38">
        <f>+IF(X24&lt;&gt;0,+(Y24/X24)*100,0)</f>
        <v>167.18098772811413</v>
      </c>
      <c r="AA24" s="39">
        <f>SUM(AA15:AA23)</f>
        <v>6906187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4661844</v>
      </c>
      <c r="D25" s="29">
        <f>+D12+D24</f>
        <v>0</v>
      </c>
      <c r="E25" s="30">
        <f t="shared" si="2"/>
        <v>6906187</v>
      </c>
      <c r="F25" s="31">
        <f t="shared" si="2"/>
        <v>6906187</v>
      </c>
      <c r="G25" s="31">
        <f t="shared" si="2"/>
        <v>12502142</v>
      </c>
      <c r="H25" s="31">
        <f t="shared" si="2"/>
        <v>2204924</v>
      </c>
      <c r="I25" s="31">
        <f t="shared" si="2"/>
        <v>-8055967</v>
      </c>
      <c r="J25" s="31">
        <f t="shared" si="2"/>
        <v>6651099</v>
      </c>
      <c r="K25" s="31">
        <f t="shared" si="2"/>
        <v>0</v>
      </c>
      <c r="L25" s="31">
        <f t="shared" si="2"/>
        <v>1030365</v>
      </c>
      <c r="M25" s="31">
        <f t="shared" si="2"/>
        <v>1544552</v>
      </c>
      <c r="N25" s="31">
        <f t="shared" si="2"/>
        <v>2574917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9226016</v>
      </c>
      <c r="X25" s="31">
        <f t="shared" si="2"/>
        <v>3453096</v>
      </c>
      <c r="Y25" s="31">
        <f t="shared" si="2"/>
        <v>5772920</v>
      </c>
      <c r="Z25" s="32">
        <f>+IF(X25&lt;&gt;0,+(Y25/X25)*100,0)</f>
        <v>167.18098772811413</v>
      </c>
      <c r="AA25" s="33">
        <f>+AA12+AA24</f>
        <v>6906187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4661844</v>
      </c>
      <c r="D42" s="43">
        <f>+D25-D40</f>
        <v>0</v>
      </c>
      <c r="E42" s="44">
        <f t="shared" si="6"/>
        <v>6906187</v>
      </c>
      <c r="F42" s="45">
        <f t="shared" si="6"/>
        <v>6906187</v>
      </c>
      <c r="G42" s="45">
        <f t="shared" si="6"/>
        <v>12502142</v>
      </c>
      <c r="H42" s="45">
        <f t="shared" si="6"/>
        <v>2204924</v>
      </c>
      <c r="I42" s="45">
        <f t="shared" si="6"/>
        <v>-8055967</v>
      </c>
      <c r="J42" s="45">
        <f t="shared" si="6"/>
        <v>6651099</v>
      </c>
      <c r="K42" s="45">
        <f t="shared" si="6"/>
        <v>0</v>
      </c>
      <c r="L42" s="45">
        <f t="shared" si="6"/>
        <v>1030365</v>
      </c>
      <c r="M42" s="45">
        <f t="shared" si="6"/>
        <v>1544552</v>
      </c>
      <c r="N42" s="45">
        <f t="shared" si="6"/>
        <v>2574917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9226016</v>
      </c>
      <c r="X42" s="45">
        <f t="shared" si="6"/>
        <v>3453096</v>
      </c>
      <c r="Y42" s="45">
        <f t="shared" si="6"/>
        <v>5772920</v>
      </c>
      <c r="Z42" s="46">
        <f>+IF(X42&lt;&gt;0,+(Y42/X42)*100,0)</f>
        <v>167.18098772811413</v>
      </c>
      <c r="AA42" s="47">
        <f>+AA25-AA40</f>
        <v>6906187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3524268</v>
      </c>
      <c r="D45" s="18"/>
      <c r="E45" s="19">
        <v>8403304</v>
      </c>
      <c r="F45" s="20">
        <v>8403304</v>
      </c>
      <c r="G45" s="20">
        <v>3786596</v>
      </c>
      <c r="H45" s="20">
        <v>-7388205</v>
      </c>
      <c r="I45" s="20">
        <v>-2233962</v>
      </c>
      <c r="J45" s="20">
        <v>-5835571</v>
      </c>
      <c r="K45" s="20">
        <v>-132635</v>
      </c>
      <c r="L45" s="20">
        <v>-32573</v>
      </c>
      <c r="M45" s="20">
        <v>5183290</v>
      </c>
      <c r="N45" s="20">
        <v>5018082</v>
      </c>
      <c r="O45" s="20"/>
      <c r="P45" s="20"/>
      <c r="Q45" s="20"/>
      <c r="R45" s="20"/>
      <c r="S45" s="20"/>
      <c r="T45" s="20"/>
      <c r="U45" s="20"/>
      <c r="V45" s="20"/>
      <c r="W45" s="20">
        <v>-817489</v>
      </c>
      <c r="X45" s="20">
        <v>4201650</v>
      </c>
      <c r="Y45" s="20">
        <v>-5019139</v>
      </c>
      <c r="Z45" s="48">
        <v>-119.45638023157569</v>
      </c>
      <c r="AA45" s="22">
        <v>8403304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3524268</v>
      </c>
      <c r="D48" s="51">
        <f>SUM(D45:D47)</f>
        <v>0</v>
      </c>
      <c r="E48" s="52">
        <f t="shared" si="7"/>
        <v>8403304</v>
      </c>
      <c r="F48" s="53">
        <f t="shared" si="7"/>
        <v>8403304</v>
      </c>
      <c r="G48" s="53">
        <f t="shared" si="7"/>
        <v>3786596</v>
      </c>
      <c r="H48" s="53">
        <f t="shared" si="7"/>
        <v>-7388205</v>
      </c>
      <c r="I48" s="53">
        <f t="shared" si="7"/>
        <v>-2233962</v>
      </c>
      <c r="J48" s="53">
        <f t="shared" si="7"/>
        <v>-5835571</v>
      </c>
      <c r="K48" s="53">
        <f t="shared" si="7"/>
        <v>-132635</v>
      </c>
      <c r="L48" s="53">
        <f t="shared" si="7"/>
        <v>-32573</v>
      </c>
      <c r="M48" s="53">
        <f t="shared" si="7"/>
        <v>5183290</v>
      </c>
      <c r="N48" s="53">
        <f t="shared" si="7"/>
        <v>5018082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-817489</v>
      </c>
      <c r="X48" s="53">
        <f t="shared" si="7"/>
        <v>4201650</v>
      </c>
      <c r="Y48" s="53">
        <f t="shared" si="7"/>
        <v>-5019139</v>
      </c>
      <c r="Z48" s="54">
        <f>+IF(X48&lt;&gt;0,+(Y48/X48)*100,0)</f>
        <v>-119.45638023157569</v>
      </c>
      <c r="AA48" s="55">
        <f>SUM(AA45:AA47)</f>
        <v>8403304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14274000</v>
      </c>
      <c r="F19" s="20">
        <v>14274000</v>
      </c>
      <c r="G19" s="20">
        <v>862437</v>
      </c>
      <c r="H19" s="20">
        <v>831838</v>
      </c>
      <c r="I19" s="20"/>
      <c r="J19" s="20">
        <v>1694275</v>
      </c>
      <c r="K19" s="20"/>
      <c r="L19" s="20">
        <v>90951</v>
      </c>
      <c r="M19" s="20">
        <v>2144641</v>
      </c>
      <c r="N19" s="20">
        <v>2235592</v>
      </c>
      <c r="O19" s="20"/>
      <c r="P19" s="20"/>
      <c r="Q19" s="20"/>
      <c r="R19" s="20"/>
      <c r="S19" s="20"/>
      <c r="T19" s="20"/>
      <c r="U19" s="20"/>
      <c r="V19" s="20"/>
      <c r="W19" s="20">
        <v>3929867</v>
      </c>
      <c r="X19" s="20">
        <v>7137006</v>
      </c>
      <c r="Y19" s="20">
        <v>-3207139</v>
      </c>
      <c r="Z19" s="21">
        <v>-44.93675639336719</v>
      </c>
      <c r="AA19" s="22">
        <v>14274000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14274000</v>
      </c>
      <c r="F24" s="37">
        <f t="shared" si="1"/>
        <v>14274000</v>
      </c>
      <c r="G24" s="37">
        <f t="shared" si="1"/>
        <v>862437</v>
      </c>
      <c r="H24" s="37">
        <f t="shared" si="1"/>
        <v>831838</v>
      </c>
      <c r="I24" s="37">
        <f t="shared" si="1"/>
        <v>0</v>
      </c>
      <c r="J24" s="37">
        <f t="shared" si="1"/>
        <v>1694275</v>
      </c>
      <c r="K24" s="37">
        <f t="shared" si="1"/>
        <v>0</v>
      </c>
      <c r="L24" s="37">
        <f t="shared" si="1"/>
        <v>90951</v>
      </c>
      <c r="M24" s="37">
        <f t="shared" si="1"/>
        <v>2144641</v>
      </c>
      <c r="N24" s="37">
        <f t="shared" si="1"/>
        <v>2235592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3929867</v>
      </c>
      <c r="X24" s="37">
        <f t="shared" si="1"/>
        <v>7137006</v>
      </c>
      <c r="Y24" s="37">
        <f t="shared" si="1"/>
        <v>-3207139</v>
      </c>
      <c r="Z24" s="38">
        <f>+IF(X24&lt;&gt;0,+(Y24/X24)*100,0)</f>
        <v>-44.93675639336719</v>
      </c>
      <c r="AA24" s="39">
        <f>SUM(AA15:AA23)</f>
        <v>14274000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14274000</v>
      </c>
      <c r="F25" s="31">
        <f t="shared" si="2"/>
        <v>14274000</v>
      </c>
      <c r="G25" s="31">
        <f t="shared" si="2"/>
        <v>862437</v>
      </c>
      <c r="H25" s="31">
        <f t="shared" si="2"/>
        <v>831838</v>
      </c>
      <c r="I25" s="31">
        <f t="shared" si="2"/>
        <v>0</v>
      </c>
      <c r="J25" s="31">
        <f t="shared" si="2"/>
        <v>1694275</v>
      </c>
      <c r="K25" s="31">
        <f t="shared" si="2"/>
        <v>0</v>
      </c>
      <c r="L25" s="31">
        <f t="shared" si="2"/>
        <v>90951</v>
      </c>
      <c r="M25" s="31">
        <f t="shared" si="2"/>
        <v>2144641</v>
      </c>
      <c r="N25" s="31">
        <f t="shared" si="2"/>
        <v>2235592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3929867</v>
      </c>
      <c r="X25" s="31">
        <f t="shared" si="2"/>
        <v>7137006</v>
      </c>
      <c r="Y25" s="31">
        <f t="shared" si="2"/>
        <v>-3207139</v>
      </c>
      <c r="Z25" s="32">
        <f>+IF(X25&lt;&gt;0,+(Y25/X25)*100,0)</f>
        <v>-44.93675639336719</v>
      </c>
      <c r="AA25" s="33">
        <f>+AA12+AA24</f>
        <v>14274000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14274000</v>
      </c>
      <c r="F42" s="45">
        <f t="shared" si="6"/>
        <v>14274000</v>
      </c>
      <c r="G42" s="45">
        <f t="shared" si="6"/>
        <v>862437</v>
      </c>
      <c r="H42" s="45">
        <f t="shared" si="6"/>
        <v>831838</v>
      </c>
      <c r="I42" s="45">
        <f t="shared" si="6"/>
        <v>0</v>
      </c>
      <c r="J42" s="45">
        <f t="shared" si="6"/>
        <v>1694275</v>
      </c>
      <c r="K42" s="45">
        <f t="shared" si="6"/>
        <v>0</v>
      </c>
      <c r="L42" s="45">
        <f t="shared" si="6"/>
        <v>90951</v>
      </c>
      <c r="M42" s="45">
        <f t="shared" si="6"/>
        <v>2144641</v>
      </c>
      <c r="N42" s="45">
        <f t="shared" si="6"/>
        <v>2235592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3929867</v>
      </c>
      <c r="X42" s="45">
        <f t="shared" si="6"/>
        <v>7137006</v>
      </c>
      <c r="Y42" s="45">
        <f t="shared" si="6"/>
        <v>-3207139</v>
      </c>
      <c r="Z42" s="46">
        <f>+IF(X42&lt;&gt;0,+(Y42/X42)*100,0)</f>
        <v>-44.93675639336719</v>
      </c>
      <c r="AA42" s="47">
        <f>+AA25-AA40</f>
        <v>14274000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-8383805</v>
      </c>
      <c r="F6" s="20">
        <v>-8383805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-159142</v>
      </c>
      <c r="Y6" s="20">
        <v>159142</v>
      </c>
      <c r="Z6" s="21">
        <v>-100</v>
      </c>
      <c r="AA6" s="22">
        <v>-8383805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-9433253</v>
      </c>
      <c r="F9" s="20">
        <v>-9433253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-7377487</v>
      </c>
      <c r="Y9" s="20">
        <v>7377487</v>
      </c>
      <c r="Z9" s="21">
        <v>-100</v>
      </c>
      <c r="AA9" s="22">
        <v>-9433253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34968</v>
      </c>
      <c r="D11" s="18"/>
      <c r="E11" s="19">
        <v>3297555</v>
      </c>
      <c r="F11" s="20">
        <v>3297555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2352408</v>
      </c>
      <c r="Y11" s="20">
        <v>-2352408</v>
      </c>
      <c r="Z11" s="21">
        <v>-100</v>
      </c>
      <c r="AA11" s="22">
        <v>3297555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34968</v>
      </c>
      <c r="D12" s="29">
        <f>SUM(D6:D11)</f>
        <v>0</v>
      </c>
      <c r="E12" s="30">
        <f t="shared" si="0"/>
        <v>-14519503</v>
      </c>
      <c r="F12" s="31">
        <f t="shared" si="0"/>
        <v>-14519503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-5184197</v>
      </c>
      <c r="Y12" s="31">
        <f t="shared" si="0"/>
        <v>5184197</v>
      </c>
      <c r="Z12" s="32">
        <f>+IF(X12&lt;&gt;0,+(Y12/X12)*100,0)</f>
        <v>-100</v>
      </c>
      <c r="AA12" s="33">
        <f>SUM(AA6:AA11)</f>
        <v>-14519503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544057456</v>
      </c>
      <c r="D19" s="18"/>
      <c r="E19" s="19">
        <v>529669303</v>
      </c>
      <c r="F19" s="20">
        <v>529669303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537641909</v>
      </c>
      <c r="Y19" s="20">
        <v>-537641909</v>
      </c>
      <c r="Z19" s="21">
        <v>-100</v>
      </c>
      <c r="AA19" s="22">
        <v>529669303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544057456</v>
      </c>
      <c r="D24" s="29">
        <f>SUM(D15:D23)</f>
        <v>0</v>
      </c>
      <c r="E24" s="36">
        <f t="shared" si="1"/>
        <v>529669303</v>
      </c>
      <c r="F24" s="37">
        <f t="shared" si="1"/>
        <v>529669303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537641909</v>
      </c>
      <c r="Y24" s="37">
        <f t="shared" si="1"/>
        <v>-537641909</v>
      </c>
      <c r="Z24" s="38">
        <f>+IF(X24&lt;&gt;0,+(Y24/X24)*100,0)</f>
        <v>-100</v>
      </c>
      <c r="AA24" s="39">
        <f>SUM(AA15:AA23)</f>
        <v>529669303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544092424</v>
      </c>
      <c r="D25" s="29">
        <f>+D12+D24</f>
        <v>0</v>
      </c>
      <c r="E25" s="30">
        <f t="shared" si="2"/>
        <v>515149800</v>
      </c>
      <c r="F25" s="31">
        <f t="shared" si="2"/>
        <v>515149800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532457712</v>
      </c>
      <c r="Y25" s="31">
        <f t="shared" si="2"/>
        <v>-532457712</v>
      </c>
      <c r="Z25" s="32">
        <f>+IF(X25&lt;&gt;0,+(Y25/X25)*100,0)</f>
        <v>-100</v>
      </c>
      <c r="AA25" s="33">
        <f>+AA12+AA24</f>
        <v>515149800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19629580</v>
      </c>
      <c r="D32" s="18"/>
      <c r="E32" s="19">
        <v>24541440</v>
      </c>
      <c r="F32" s="20">
        <v>24541440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23118002</v>
      </c>
      <c r="Y32" s="20">
        <v>-23118002</v>
      </c>
      <c r="Z32" s="21">
        <v>-100</v>
      </c>
      <c r="AA32" s="22">
        <v>24541440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19629580</v>
      </c>
      <c r="D34" s="29">
        <f>SUM(D29:D33)</f>
        <v>0</v>
      </c>
      <c r="E34" s="30">
        <f t="shared" si="3"/>
        <v>24541440</v>
      </c>
      <c r="F34" s="31">
        <f t="shared" si="3"/>
        <v>24541440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23118002</v>
      </c>
      <c r="Y34" s="31">
        <f t="shared" si="3"/>
        <v>-23118002</v>
      </c>
      <c r="Z34" s="32">
        <f>+IF(X34&lt;&gt;0,+(Y34/X34)*100,0)</f>
        <v>-100</v>
      </c>
      <c r="AA34" s="33">
        <f>SUM(AA29:AA33)</f>
        <v>24541440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19629580</v>
      </c>
      <c r="D40" s="29">
        <f>+D34+D39</f>
        <v>0</v>
      </c>
      <c r="E40" s="30">
        <f t="shared" si="5"/>
        <v>24541440</v>
      </c>
      <c r="F40" s="31">
        <f t="shared" si="5"/>
        <v>24541440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23118002</v>
      </c>
      <c r="Y40" s="31">
        <f t="shared" si="5"/>
        <v>-23118002</v>
      </c>
      <c r="Z40" s="32">
        <f>+IF(X40&lt;&gt;0,+(Y40/X40)*100,0)</f>
        <v>-100</v>
      </c>
      <c r="AA40" s="33">
        <f>+AA34+AA39</f>
        <v>24541440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524462844</v>
      </c>
      <c r="D42" s="43">
        <f>+D25-D40</f>
        <v>0</v>
      </c>
      <c r="E42" s="44">
        <f t="shared" si="6"/>
        <v>490608360</v>
      </c>
      <c r="F42" s="45">
        <f t="shared" si="6"/>
        <v>490608360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509339710</v>
      </c>
      <c r="Y42" s="45">
        <f t="shared" si="6"/>
        <v>-509339710</v>
      </c>
      <c r="Z42" s="46">
        <f>+IF(X42&lt;&gt;0,+(Y42/X42)*100,0)</f>
        <v>-100</v>
      </c>
      <c r="AA42" s="47">
        <f>+AA25-AA40</f>
        <v>490608360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-8000000</v>
      </c>
      <c r="F6" s="20">
        <v>-8000000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-3999998</v>
      </c>
      <c r="Y6" s="20">
        <v>3999998</v>
      </c>
      <c r="Z6" s="21">
        <v>-100</v>
      </c>
      <c r="AA6" s="22">
        <v>-8000000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14440060</v>
      </c>
      <c r="D8" s="18"/>
      <c r="E8" s="19">
        <v>16658708</v>
      </c>
      <c r="F8" s="20">
        <v>16658708</v>
      </c>
      <c r="G8" s="20">
        <v>50874</v>
      </c>
      <c r="H8" s="20">
        <v>2112180</v>
      </c>
      <c r="I8" s="20">
        <v>7532707</v>
      </c>
      <c r="J8" s="20">
        <v>9695761</v>
      </c>
      <c r="K8" s="20">
        <v>10203774</v>
      </c>
      <c r="L8" s="20">
        <v>596901</v>
      </c>
      <c r="M8" s="20">
        <v>1740104</v>
      </c>
      <c r="N8" s="20">
        <v>12540779</v>
      </c>
      <c r="O8" s="20"/>
      <c r="P8" s="20"/>
      <c r="Q8" s="20"/>
      <c r="R8" s="20"/>
      <c r="S8" s="20"/>
      <c r="T8" s="20"/>
      <c r="U8" s="20"/>
      <c r="V8" s="20"/>
      <c r="W8" s="20">
        <v>22236540</v>
      </c>
      <c r="X8" s="20">
        <v>8329358</v>
      </c>
      <c r="Y8" s="20">
        <v>13907182</v>
      </c>
      <c r="Z8" s="21">
        <v>166.96583338115613</v>
      </c>
      <c r="AA8" s="22">
        <v>16658708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14440060</v>
      </c>
      <c r="D12" s="29">
        <f>SUM(D6:D11)</f>
        <v>0</v>
      </c>
      <c r="E12" s="30">
        <f t="shared" si="0"/>
        <v>8658708</v>
      </c>
      <c r="F12" s="31">
        <f t="shared" si="0"/>
        <v>8658708</v>
      </c>
      <c r="G12" s="31">
        <f t="shared" si="0"/>
        <v>50874</v>
      </c>
      <c r="H12" s="31">
        <f t="shared" si="0"/>
        <v>2112180</v>
      </c>
      <c r="I12" s="31">
        <f t="shared" si="0"/>
        <v>7532707</v>
      </c>
      <c r="J12" s="31">
        <f t="shared" si="0"/>
        <v>9695761</v>
      </c>
      <c r="K12" s="31">
        <f t="shared" si="0"/>
        <v>10203774</v>
      </c>
      <c r="L12" s="31">
        <f t="shared" si="0"/>
        <v>596901</v>
      </c>
      <c r="M12" s="31">
        <f t="shared" si="0"/>
        <v>1740104</v>
      </c>
      <c r="N12" s="31">
        <f t="shared" si="0"/>
        <v>12540779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22236540</v>
      </c>
      <c r="X12" s="31">
        <f t="shared" si="0"/>
        <v>4329360</v>
      </c>
      <c r="Y12" s="31">
        <f t="shared" si="0"/>
        <v>17907180</v>
      </c>
      <c r="Z12" s="32">
        <f>+IF(X12&lt;&gt;0,+(Y12/X12)*100,0)</f>
        <v>413.62187482676421</v>
      </c>
      <c r="AA12" s="33">
        <f>SUM(AA6:AA11)</f>
        <v>8658708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3477045</v>
      </c>
      <c r="D19" s="18"/>
      <c r="E19" s="19">
        <v>8000000</v>
      </c>
      <c r="F19" s="20">
        <v>8000000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3999998</v>
      </c>
      <c r="Y19" s="20">
        <v>-3999998</v>
      </c>
      <c r="Z19" s="21">
        <v>-100</v>
      </c>
      <c r="AA19" s="22">
        <v>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3477045</v>
      </c>
      <c r="D24" s="29">
        <f>SUM(D15:D23)</f>
        <v>0</v>
      </c>
      <c r="E24" s="36">
        <f t="shared" si="1"/>
        <v>8000000</v>
      </c>
      <c r="F24" s="37">
        <f t="shared" si="1"/>
        <v>8000000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3999998</v>
      </c>
      <c r="Y24" s="37">
        <f t="shared" si="1"/>
        <v>-3999998</v>
      </c>
      <c r="Z24" s="38">
        <f>+IF(X24&lt;&gt;0,+(Y24/X24)*100,0)</f>
        <v>-100</v>
      </c>
      <c r="AA24" s="39">
        <f>SUM(AA15:AA23)</f>
        <v>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17917105</v>
      </c>
      <c r="D25" s="29">
        <f>+D12+D24</f>
        <v>0</v>
      </c>
      <c r="E25" s="30">
        <f t="shared" si="2"/>
        <v>16658708</v>
      </c>
      <c r="F25" s="31">
        <f t="shared" si="2"/>
        <v>16658708</v>
      </c>
      <c r="G25" s="31">
        <f t="shared" si="2"/>
        <v>50874</v>
      </c>
      <c r="H25" s="31">
        <f t="shared" si="2"/>
        <v>2112180</v>
      </c>
      <c r="I25" s="31">
        <f t="shared" si="2"/>
        <v>7532707</v>
      </c>
      <c r="J25" s="31">
        <f t="shared" si="2"/>
        <v>9695761</v>
      </c>
      <c r="K25" s="31">
        <f t="shared" si="2"/>
        <v>10203774</v>
      </c>
      <c r="L25" s="31">
        <f t="shared" si="2"/>
        <v>596901</v>
      </c>
      <c r="M25" s="31">
        <f t="shared" si="2"/>
        <v>1740104</v>
      </c>
      <c r="N25" s="31">
        <f t="shared" si="2"/>
        <v>12540779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22236540</v>
      </c>
      <c r="X25" s="31">
        <f t="shared" si="2"/>
        <v>8329358</v>
      </c>
      <c r="Y25" s="31">
        <f t="shared" si="2"/>
        <v>13907182</v>
      </c>
      <c r="Z25" s="32">
        <f>+IF(X25&lt;&gt;0,+(Y25/X25)*100,0)</f>
        <v>166.96583338115613</v>
      </c>
      <c r="AA25" s="33">
        <f>+AA12+AA24</f>
        <v>16658708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17917105</v>
      </c>
      <c r="D42" s="43">
        <f>+D25-D40</f>
        <v>0</v>
      </c>
      <c r="E42" s="44">
        <f t="shared" si="6"/>
        <v>16658708</v>
      </c>
      <c r="F42" s="45">
        <f t="shared" si="6"/>
        <v>16658708</v>
      </c>
      <c r="G42" s="45">
        <f t="shared" si="6"/>
        <v>50874</v>
      </c>
      <c r="H42" s="45">
        <f t="shared" si="6"/>
        <v>2112180</v>
      </c>
      <c r="I42" s="45">
        <f t="shared" si="6"/>
        <v>7532707</v>
      </c>
      <c r="J42" s="45">
        <f t="shared" si="6"/>
        <v>9695761</v>
      </c>
      <c r="K42" s="45">
        <f t="shared" si="6"/>
        <v>10203774</v>
      </c>
      <c r="L42" s="45">
        <f t="shared" si="6"/>
        <v>596901</v>
      </c>
      <c r="M42" s="45">
        <f t="shared" si="6"/>
        <v>1740104</v>
      </c>
      <c r="N42" s="45">
        <f t="shared" si="6"/>
        <v>12540779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22236540</v>
      </c>
      <c r="X42" s="45">
        <f t="shared" si="6"/>
        <v>8329358</v>
      </c>
      <c r="Y42" s="45">
        <f t="shared" si="6"/>
        <v>13907182</v>
      </c>
      <c r="Z42" s="46">
        <f>+IF(X42&lt;&gt;0,+(Y42/X42)*100,0)</f>
        <v>166.96583338115613</v>
      </c>
      <c r="AA42" s="47">
        <f>+AA25-AA40</f>
        <v>16658708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-75312000</v>
      </c>
      <c r="F6" s="20">
        <v>-75312000</v>
      </c>
      <c r="G6" s="20"/>
      <c r="H6" s="20">
        <v>17165022</v>
      </c>
      <c r="I6" s="20">
        <v>16732</v>
      </c>
      <c r="J6" s="20">
        <v>17181754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17181754</v>
      </c>
      <c r="X6" s="20">
        <v>-37656012</v>
      </c>
      <c r="Y6" s="20">
        <v>54837766</v>
      </c>
      <c r="Z6" s="21">
        <v>-145.62818282509576</v>
      </c>
      <c r="AA6" s="22">
        <v>-75312000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-1150002</v>
      </c>
      <c r="F8" s="20">
        <v>-1150002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-574998</v>
      </c>
      <c r="Y8" s="20">
        <v>574998</v>
      </c>
      <c r="Z8" s="21">
        <v>-100</v>
      </c>
      <c r="AA8" s="22">
        <v>-1150002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32</v>
      </c>
      <c r="F9" s="20">
        <v>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</v>
      </c>
      <c r="Y9" s="20">
        <v>-32</v>
      </c>
      <c r="Z9" s="21">
        <v>-100</v>
      </c>
      <c r="AA9" s="22">
        <v>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-76461970</v>
      </c>
      <c r="F12" s="31">
        <f t="shared" si="0"/>
        <v>-76461970</v>
      </c>
      <c r="G12" s="31">
        <f t="shared" si="0"/>
        <v>0</v>
      </c>
      <c r="H12" s="31">
        <f t="shared" si="0"/>
        <v>17165022</v>
      </c>
      <c r="I12" s="31">
        <f t="shared" si="0"/>
        <v>16732</v>
      </c>
      <c r="J12" s="31">
        <f t="shared" si="0"/>
        <v>17181754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17181754</v>
      </c>
      <c r="X12" s="31">
        <f t="shared" si="0"/>
        <v>-38230978</v>
      </c>
      <c r="Y12" s="31">
        <f t="shared" si="0"/>
        <v>55412732</v>
      </c>
      <c r="Z12" s="32">
        <f>+IF(X12&lt;&gt;0,+(Y12/X12)*100,0)</f>
        <v>-144.94196826458378</v>
      </c>
      <c r="AA12" s="33">
        <f>SUM(AA6:AA11)</f>
        <v>-76461970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75312000</v>
      </c>
      <c r="F19" s="20">
        <v>75312000</v>
      </c>
      <c r="G19" s="20">
        <v>3062935</v>
      </c>
      <c r="H19" s="20">
        <v>653560</v>
      </c>
      <c r="I19" s="20">
        <v>24934233</v>
      </c>
      <c r="J19" s="20">
        <v>28650728</v>
      </c>
      <c r="K19" s="20">
        <v>4504064</v>
      </c>
      <c r="L19" s="20">
        <v>2212888</v>
      </c>
      <c r="M19" s="20">
        <v>2128590</v>
      </c>
      <c r="N19" s="20">
        <v>8845542</v>
      </c>
      <c r="O19" s="20"/>
      <c r="P19" s="20"/>
      <c r="Q19" s="20"/>
      <c r="R19" s="20"/>
      <c r="S19" s="20"/>
      <c r="T19" s="20"/>
      <c r="U19" s="20"/>
      <c r="V19" s="20"/>
      <c r="W19" s="20">
        <v>37496270</v>
      </c>
      <c r="X19" s="20">
        <v>37656006</v>
      </c>
      <c r="Y19" s="20">
        <v>-159736</v>
      </c>
      <c r="Z19" s="21">
        <v>-0.42419793538380041</v>
      </c>
      <c r="AA19" s="22">
        <v>75312000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75312000</v>
      </c>
      <c r="F24" s="37">
        <f t="shared" si="1"/>
        <v>75312000</v>
      </c>
      <c r="G24" s="37">
        <f t="shared" si="1"/>
        <v>3062935</v>
      </c>
      <c r="H24" s="37">
        <f t="shared" si="1"/>
        <v>653560</v>
      </c>
      <c r="I24" s="37">
        <f t="shared" si="1"/>
        <v>24934233</v>
      </c>
      <c r="J24" s="37">
        <f t="shared" si="1"/>
        <v>28650728</v>
      </c>
      <c r="K24" s="37">
        <f t="shared" si="1"/>
        <v>4504064</v>
      </c>
      <c r="L24" s="37">
        <f t="shared" si="1"/>
        <v>2212888</v>
      </c>
      <c r="M24" s="37">
        <f t="shared" si="1"/>
        <v>2128590</v>
      </c>
      <c r="N24" s="37">
        <f t="shared" si="1"/>
        <v>8845542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37496270</v>
      </c>
      <c r="X24" s="37">
        <f t="shared" si="1"/>
        <v>37656006</v>
      </c>
      <c r="Y24" s="37">
        <f t="shared" si="1"/>
        <v>-159736</v>
      </c>
      <c r="Z24" s="38">
        <f>+IF(X24&lt;&gt;0,+(Y24/X24)*100,0)</f>
        <v>-0.42419793538380041</v>
      </c>
      <c r="AA24" s="39">
        <f>SUM(AA15:AA23)</f>
        <v>75312000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-1149970</v>
      </c>
      <c r="F25" s="31">
        <f t="shared" si="2"/>
        <v>-1149970</v>
      </c>
      <c r="G25" s="31">
        <f t="shared" si="2"/>
        <v>3062935</v>
      </c>
      <c r="H25" s="31">
        <f t="shared" si="2"/>
        <v>17818582</v>
      </c>
      <c r="I25" s="31">
        <f t="shared" si="2"/>
        <v>24950965</v>
      </c>
      <c r="J25" s="31">
        <f t="shared" si="2"/>
        <v>45832482</v>
      </c>
      <c r="K25" s="31">
        <f t="shared" si="2"/>
        <v>4504064</v>
      </c>
      <c r="L25" s="31">
        <f t="shared" si="2"/>
        <v>2212888</v>
      </c>
      <c r="M25" s="31">
        <f t="shared" si="2"/>
        <v>2128590</v>
      </c>
      <c r="N25" s="31">
        <f t="shared" si="2"/>
        <v>8845542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54678024</v>
      </c>
      <c r="X25" s="31">
        <f t="shared" si="2"/>
        <v>-574972</v>
      </c>
      <c r="Y25" s="31">
        <f t="shared" si="2"/>
        <v>55252996</v>
      </c>
      <c r="Z25" s="32">
        <f>+IF(X25&lt;&gt;0,+(Y25/X25)*100,0)</f>
        <v>-9609.6846455131727</v>
      </c>
      <c r="AA25" s="33">
        <f>+AA12+AA24</f>
        <v>-1149970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38</v>
      </c>
      <c r="F32" s="20">
        <v>38</v>
      </c>
      <c r="G32" s="20"/>
      <c r="H32" s="20">
        <v>1372038</v>
      </c>
      <c r="I32" s="20">
        <v>2047128</v>
      </c>
      <c r="J32" s="20">
        <v>3419166</v>
      </c>
      <c r="K32" s="20">
        <v>576448</v>
      </c>
      <c r="L32" s="20">
        <v>2137656</v>
      </c>
      <c r="M32" s="20">
        <v>2854528</v>
      </c>
      <c r="N32" s="20">
        <v>5568632</v>
      </c>
      <c r="O32" s="20"/>
      <c r="P32" s="20"/>
      <c r="Q32" s="20"/>
      <c r="R32" s="20"/>
      <c r="S32" s="20"/>
      <c r="T32" s="20"/>
      <c r="U32" s="20"/>
      <c r="V32" s="20"/>
      <c r="W32" s="20">
        <v>8987798</v>
      </c>
      <c r="X32" s="20">
        <v>38</v>
      </c>
      <c r="Y32" s="20">
        <v>8987760</v>
      </c>
      <c r="Z32" s="21">
        <v>23652000</v>
      </c>
      <c r="AA32" s="22">
        <v>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20</v>
      </c>
      <c r="F33" s="20">
        <v>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</v>
      </c>
      <c r="Y33" s="20">
        <v>-20</v>
      </c>
      <c r="Z33" s="21">
        <v>-100</v>
      </c>
      <c r="AA33" s="22">
        <v>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</v>
      </c>
      <c r="F34" s="31">
        <f t="shared" si="3"/>
        <v>58</v>
      </c>
      <c r="G34" s="31">
        <f t="shared" si="3"/>
        <v>0</v>
      </c>
      <c r="H34" s="31">
        <f t="shared" si="3"/>
        <v>1372038</v>
      </c>
      <c r="I34" s="31">
        <f t="shared" si="3"/>
        <v>2047128</v>
      </c>
      <c r="J34" s="31">
        <f t="shared" si="3"/>
        <v>3419166</v>
      </c>
      <c r="K34" s="31">
        <f t="shared" si="3"/>
        <v>576448</v>
      </c>
      <c r="L34" s="31">
        <f t="shared" si="3"/>
        <v>2137656</v>
      </c>
      <c r="M34" s="31">
        <f t="shared" si="3"/>
        <v>2854528</v>
      </c>
      <c r="N34" s="31">
        <f t="shared" si="3"/>
        <v>5568632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8987798</v>
      </c>
      <c r="X34" s="31">
        <f t="shared" si="3"/>
        <v>58</v>
      </c>
      <c r="Y34" s="31">
        <f t="shared" si="3"/>
        <v>8987740</v>
      </c>
      <c r="Z34" s="32">
        <f>+IF(X34&lt;&gt;0,+(Y34/X34)*100,0)</f>
        <v>15496103.44827586</v>
      </c>
      <c r="AA34" s="33">
        <f>SUM(AA29:AA33)</f>
        <v>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20</v>
      </c>
      <c r="F38" s="20">
        <v>20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20</v>
      </c>
      <c r="Y38" s="20">
        <v>-20</v>
      </c>
      <c r="Z38" s="21">
        <v>-100</v>
      </c>
      <c r="AA38" s="22">
        <v>20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20</v>
      </c>
      <c r="F39" s="37">
        <f t="shared" si="4"/>
        <v>20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20</v>
      </c>
      <c r="Y39" s="37">
        <f t="shared" si="4"/>
        <v>-20</v>
      </c>
      <c r="Z39" s="38">
        <f>+IF(X39&lt;&gt;0,+(Y39/X39)*100,0)</f>
        <v>-100</v>
      </c>
      <c r="AA39" s="39">
        <f>SUM(AA37:AA38)</f>
        <v>20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78</v>
      </c>
      <c r="F40" s="31">
        <f t="shared" si="5"/>
        <v>78</v>
      </c>
      <c r="G40" s="31">
        <f t="shared" si="5"/>
        <v>0</v>
      </c>
      <c r="H40" s="31">
        <f t="shared" si="5"/>
        <v>1372038</v>
      </c>
      <c r="I40" s="31">
        <f t="shared" si="5"/>
        <v>2047128</v>
      </c>
      <c r="J40" s="31">
        <f t="shared" si="5"/>
        <v>3419166</v>
      </c>
      <c r="K40" s="31">
        <f t="shared" si="5"/>
        <v>576448</v>
      </c>
      <c r="L40" s="31">
        <f t="shared" si="5"/>
        <v>2137656</v>
      </c>
      <c r="M40" s="31">
        <f t="shared" si="5"/>
        <v>2854528</v>
      </c>
      <c r="N40" s="31">
        <f t="shared" si="5"/>
        <v>5568632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8987798</v>
      </c>
      <c r="X40" s="31">
        <f t="shared" si="5"/>
        <v>78</v>
      </c>
      <c r="Y40" s="31">
        <f t="shared" si="5"/>
        <v>8987720</v>
      </c>
      <c r="Z40" s="32">
        <f>+IF(X40&lt;&gt;0,+(Y40/X40)*100,0)</f>
        <v>11522717.948717948</v>
      </c>
      <c r="AA40" s="33">
        <f>+AA34+AA39</f>
        <v>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-1150048</v>
      </c>
      <c r="F42" s="45">
        <f t="shared" si="6"/>
        <v>-1150048</v>
      </c>
      <c r="G42" s="45">
        <f t="shared" si="6"/>
        <v>3062935</v>
      </c>
      <c r="H42" s="45">
        <f t="shared" si="6"/>
        <v>16446544</v>
      </c>
      <c r="I42" s="45">
        <f t="shared" si="6"/>
        <v>22903837</v>
      </c>
      <c r="J42" s="45">
        <f t="shared" si="6"/>
        <v>42413316</v>
      </c>
      <c r="K42" s="45">
        <f t="shared" si="6"/>
        <v>3927616</v>
      </c>
      <c r="L42" s="45">
        <f t="shared" si="6"/>
        <v>75232</v>
      </c>
      <c r="M42" s="45">
        <f t="shared" si="6"/>
        <v>-725938</v>
      </c>
      <c r="N42" s="45">
        <f t="shared" si="6"/>
        <v>3276910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45690226</v>
      </c>
      <c r="X42" s="45">
        <f t="shared" si="6"/>
        <v>-575050</v>
      </c>
      <c r="Y42" s="45">
        <f t="shared" si="6"/>
        <v>46265276</v>
      </c>
      <c r="Z42" s="46">
        <f>+IF(X42&lt;&gt;0,+(Y42/X42)*100,0)</f>
        <v>-8045.4353534475258</v>
      </c>
      <c r="AA42" s="47">
        <f>+AA25-AA40</f>
        <v>-1150048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4151247</v>
      </c>
      <c r="D8" s="18"/>
      <c r="E8" s="19">
        <v>-2577515</v>
      </c>
      <c r="F8" s="20">
        <v>-2577515</v>
      </c>
      <c r="G8" s="20">
        <v>4360861</v>
      </c>
      <c r="H8" s="20">
        <v>210068</v>
      </c>
      <c r="I8" s="20">
        <v>291481</v>
      </c>
      <c r="J8" s="20">
        <v>4862410</v>
      </c>
      <c r="K8" s="20">
        <v>291481</v>
      </c>
      <c r="L8" s="20">
        <v>291481</v>
      </c>
      <c r="M8" s="20">
        <v>291481</v>
      </c>
      <c r="N8" s="20">
        <v>874443</v>
      </c>
      <c r="O8" s="20"/>
      <c r="P8" s="20"/>
      <c r="Q8" s="20"/>
      <c r="R8" s="20"/>
      <c r="S8" s="20"/>
      <c r="T8" s="20"/>
      <c r="U8" s="20"/>
      <c r="V8" s="20"/>
      <c r="W8" s="20">
        <v>5736853</v>
      </c>
      <c r="X8" s="20">
        <v>-1288758</v>
      </c>
      <c r="Y8" s="20">
        <v>7025611</v>
      </c>
      <c r="Z8" s="21">
        <v>-545.14586912360585</v>
      </c>
      <c r="AA8" s="22">
        <v>-2577515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28421</v>
      </c>
      <c r="D11" s="18"/>
      <c r="E11" s="19"/>
      <c r="F11" s="20"/>
      <c r="G11" s="20">
        <v>28421</v>
      </c>
      <c r="H11" s="20"/>
      <c r="I11" s="20"/>
      <c r="J11" s="20">
        <v>28421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28421</v>
      </c>
      <c r="X11" s="20"/>
      <c r="Y11" s="20">
        <v>28421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4179668</v>
      </c>
      <c r="D12" s="29">
        <f>SUM(D6:D11)</f>
        <v>0</v>
      </c>
      <c r="E12" s="30">
        <f t="shared" si="0"/>
        <v>-2577515</v>
      </c>
      <c r="F12" s="31">
        <f t="shared" si="0"/>
        <v>-2577515</v>
      </c>
      <c r="G12" s="31">
        <f t="shared" si="0"/>
        <v>4389282</v>
      </c>
      <c r="H12" s="31">
        <f t="shared" si="0"/>
        <v>210068</v>
      </c>
      <c r="I12" s="31">
        <f t="shared" si="0"/>
        <v>291481</v>
      </c>
      <c r="J12" s="31">
        <f t="shared" si="0"/>
        <v>4890831</v>
      </c>
      <c r="K12" s="31">
        <f t="shared" si="0"/>
        <v>291481</v>
      </c>
      <c r="L12" s="31">
        <f t="shared" si="0"/>
        <v>291481</v>
      </c>
      <c r="M12" s="31">
        <f t="shared" si="0"/>
        <v>291481</v>
      </c>
      <c r="N12" s="31">
        <f t="shared" si="0"/>
        <v>874443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5765274</v>
      </c>
      <c r="X12" s="31">
        <f t="shared" si="0"/>
        <v>-1288758</v>
      </c>
      <c r="Y12" s="31">
        <f t="shared" si="0"/>
        <v>7054032</v>
      </c>
      <c r="Z12" s="32">
        <f>+IF(X12&lt;&gt;0,+(Y12/X12)*100,0)</f>
        <v>-547.3511706619862</v>
      </c>
      <c r="AA12" s="33">
        <f>SUM(AA6:AA11)</f>
        <v>-2577515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71272994</v>
      </c>
      <c r="D19" s="18"/>
      <c r="E19" s="19">
        <v>10000000</v>
      </c>
      <c r="F19" s="20">
        <v>10000000</v>
      </c>
      <c r="G19" s="20">
        <v>71272994</v>
      </c>
      <c r="H19" s="20">
        <v>195319</v>
      </c>
      <c r="I19" s="20"/>
      <c r="J19" s="20">
        <v>71468313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71468313</v>
      </c>
      <c r="X19" s="20">
        <v>5000004</v>
      </c>
      <c r="Y19" s="20">
        <v>66468309</v>
      </c>
      <c r="Z19" s="21">
        <v>1329.3651165079068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71272994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71272994</v>
      </c>
      <c r="H24" s="37">
        <f t="shared" si="1"/>
        <v>195319</v>
      </c>
      <c r="I24" s="37">
        <f t="shared" si="1"/>
        <v>0</v>
      </c>
      <c r="J24" s="37">
        <f t="shared" si="1"/>
        <v>71468313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71468313</v>
      </c>
      <c r="X24" s="37">
        <f t="shared" si="1"/>
        <v>5000004</v>
      </c>
      <c r="Y24" s="37">
        <f t="shared" si="1"/>
        <v>66468309</v>
      </c>
      <c r="Z24" s="38">
        <f>+IF(X24&lt;&gt;0,+(Y24/X24)*100,0)</f>
        <v>1329.3651165079068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75452662</v>
      </c>
      <c r="D25" s="29">
        <f>+D12+D24</f>
        <v>0</v>
      </c>
      <c r="E25" s="30">
        <f t="shared" si="2"/>
        <v>7422485</v>
      </c>
      <c r="F25" s="31">
        <f t="shared" si="2"/>
        <v>7422485</v>
      </c>
      <c r="G25" s="31">
        <f t="shared" si="2"/>
        <v>75662276</v>
      </c>
      <c r="H25" s="31">
        <f t="shared" si="2"/>
        <v>405387</v>
      </c>
      <c r="I25" s="31">
        <f t="shared" si="2"/>
        <v>291481</v>
      </c>
      <c r="J25" s="31">
        <f t="shared" si="2"/>
        <v>76359144</v>
      </c>
      <c r="K25" s="31">
        <f t="shared" si="2"/>
        <v>291481</v>
      </c>
      <c r="L25" s="31">
        <f t="shared" si="2"/>
        <v>291481</v>
      </c>
      <c r="M25" s="31">
        <f t="shared" si="2"/>
        <v>291481</v>
      </c>
      <c r="N25" s="31">
        <f t="shared" si="2"/>
        <v>874443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77233587</v>
      </c>
      <c r="X25" s="31">
        <f t="shared" si="2"/>
        <v>3711246</v>
      </c>
      <c r="Y25" s="31">
        <f t="shared" si="2"/>
        <v>73522341</v>
      </c>
      <c r="Z25" s="32">
        <f>+IF(X25&lt;&gt;0,+(Y25/X25)*100,0)</f>
        <v>1981.0689186327181</v>
      </c>
      <c r="AA25" s="33">
        <f>+AA12+AA24</f>
        <v>7422485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442886</v>
      </c>
      <c r="D31" s="18"/>
      <c r="E31" s="19"/>
      <c r="F31" s="20"/>
      <c r="G31" s="20">
        <v>452580</v>
      </c>
      <c r="H31" s="20">
        <v>3947</v>
      </c>
      <c r="I31" s="20">
        <v>4062</v>
      </c>
      <c r="J31" s="20">
        <v>460589</v>
      </c>
      <c r="K31" s="20">
        <v>4062</v>
      </c>
      <c r="L31" s="20">
        <v>4062</v>
      </c>
      <c r="M31" s="20">
        <v>4062</v>
      </c>
      <c r="N31" s="20">
        <v>12186</v>
      </c>
      <c r="O31" s="20"/>
      <c r="P31" s="20"/>
      <c r="Q31" s="20"/>
      <c r="R31" s="20"/>
      <c r="S31" s="20"/>
      <c r="T31" s="20"/>
      <c r="U31" s="20"/>
      <c r="V31" s="20"/>
      <c r="W31" s="20">
        <v>472775</v>
      </c>
      <c r="X31" s="20"/>
      <c r="Y31" s="20">
        <v>472775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3997278</v>
      </c>
      <c r="D32" s="18"/>
      <c r="E32" s="19">
        <v>-531416</v>
      </c>
      <c r="F32" s="20">
        <v>-531416</v>
      </c>
      <c r="G32" s="20">
        <v>4026255</v>
      </c>
      <c r="H32" s="20">
        <v>39881</v>
      </c>
      <c r="I32" s="20">
        <v>40443</v>
      </c>
      <c r="J32" s="20">
        <v>4106579</v>
      </c>
      <c r="K32" s="20">
        <v>40443</v>
      </c>
      <c r="L32" s="20">
        <v>40443</v>
      </c>
      <c r="M32" s="20">
        <v>40443</v>
      </c>
      <c r="N32" s="20">
        <v>121329</v>
      </c>
      <c r="O32" s="20"/>
      <c r="P32" s="20"/>
      <c r="Q32" s="20"/>
      <c r="R32" s="20"/>
      <c r="S32" s="20"/>
      <c r="T32" s="20"/>
      <c r="U32" s="20"/>
      <c r="V32" s="20"/>
      <c r="W32" s="20">
        <v>4227908</v>
      </c>
      <c r="X32" s="20">
        <v>-265704</v>
      </c>
      <c r="Y32" s="20">
        <v>4493612</v>
      </c>
      <c r="Z32" s="21">
        <v>-1691.2097672598079</v>
      </c>
      <c r="AA32" s="22">
        <v>-531416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4440164</v>
      </c>
      <c r="D34" s="29">
        <f>SUM(D29:D33)</f>
        <v>0</v>
      </c>
      <c r="E34" s="30">
        <f t="shared" si="3"/>
        <v>-531416</v>
      </c>
      <c r="F34" s="31">
        <f t="shared" si="3"/>
        <v>-531416</v>
      </c>
      <c r="G34" s="31">
        <f t="shared" si="3"/>
        <v>4478835</v>
      </c>
      <c r="H34" s="31">
        <f t="shared" si="3"/>
        <v>43828</v>
      </c>
      <c r="I34" s="31">
        <f t="shared" si="3"/>
        <v>44505</v>
      </c>
      <c r="J34" s="31">
        <f t="shared" si="3"/>
        <v>4567168</v>
      </c>
      <c r="K34" s="31">
        <f t="shared" si="3"/>
        <v>44505</v>
      </c>
      <c r="L34" s="31">
        <f t="shared" si="3"/>
        <v>44505</v>
      </c>
      <c r="M34" s="31">
        <f t="shared" si="3"/>
        <v>44505</v>
      </c>
      <c r="N34" s="31">
        <f t="shared" si="3"/>
        <v>133515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4700683</v>
      </c>
      <c r="X34" s="31">
        <f t="shared" si="3"/>
        <v>-265704</v>
      </c>
      <c r="Y34" s="31">
        <f t="shared" si="3"/>
        <v>4966387</v>
      </c>
      <c r="Z34" s="32">
        <f>+IF(X34&lt;&gt;0,+(Y34/X34)*100,0)</f>
        <v>-1869.1427302562249</v>
      </c>
      <c r="AA34" s="33">
        <f>SUM(AA29:AA33)</f>
        <v>-531416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4440164</v>
      </c>
      <c r="D40" s="29">
        <f>+D34+D39</f>
        <v>0</v>
      </c>
      <c r="E40" s="30">
        <f t="shared" si="5"/>
        <v>-531416</v>
      </c>
      <c r="F40" s="31">
        <f t="shared" si="5"/>
        <v>-531416</v>
      </c>
      <c r="G40" s="31">
        <f t="shared" si="5"/>
        <v>4478835</v>
      </c>
      <c r="H40" s="31">
        <f t="shared" si="5"/>
        <v>43828</v>
      </c>
      <c r="I40" s="31">
        <f t="shared" si="5"/>
        <v>44505</v>
      </c>
      <c r="J40" s="31">
        <f t="shared" si="5"/>
        <v>4567168</v>
      </c>
      <c r="K40" s="31">
        <f t="shared" si="5"/>
        <v>44505</v>
      </c>
      <c r="L40" s="31">
        <f t="shared" si="5"/>
        <v>44505</v>
      </c>
      <c r="M40" s="31">
        <f t="shared" si="5"/>
        <v>44505</v>
      </c>
      <c r="N40" s="31">
        <f t="shared" si="5"/>
        <v>133515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4700683</v>
      </c>
      <c r="X40" s="31">
        <f t="shared" si="5"/>
        <v>-265704</v>
      </c>
      <c r="Y40" s="31">
        <f t="shared" si="5"/>
        <v>4966387</v>
      </c>
      <c r="Z40" s="32">
        <f>+IF(X40&lt;&gt;0,+(Y40/X40)*100,0)</f>
        <v>-1869.1427302562249</v>
      </c>
      <c r="AA40" s="33">
        <f>+AA34+AA39</f>
        <v>-531416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71012498</v>
      </c>
      <c r="D42" s="43">
        <f>+D25-D40</f>
        <v>0</v>
      </c>
      <c r="E42" s="44">
        <f t="shared" si="6"/>
        <v>7953901</v>
      </c>
      <c r="F42" s="45">
        <f t="shared" si="6"/>
        <v>7953901</v>
      </c>
      <c r="G42" s="45">
        <f t="shared" si="6"/>
        <v>71183441</v>
      </c>
      <c r="H42" s="45">
        <f t="shared" si="6"/>
        <v>361559</v>
      </c>
      <c r="I42" s="45">
        <f t="shared" si="6"/>
        <v>246976</v>
      </c>
      <c r="J42" s="45">
        <f t="shared" si="6"/>
        <v>71791976</v>
      </c>
      <c r="K42" s="45">
        <f t="shared" si="6"/>
        <v>246976</v>
      </c>
      <c r="L42" s="45">
        <f t="shared" si="6"/>
        <v>246976</v>
      </c>
      <c r="M42" s="45">
        <f t="shared" si="6"/>
        <v>246976</v>
      </c>
      <c r="N42" s="45">
        <f t="shared" si="6"/>
        <v>740928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72532904</v>
      </c>
      <c r="X42" s="45">
        <f t="shared" si="6"/>
        <v>3976950</v>
      </c>
      <c r="Y42" s="45">
        <f t="shared" si="6"/>
        <v>68555954</v>
      </c>
      <c r="Z42" s="46">
        <f>+IF(X42&lt;&gt;0,+(Y42/X42)*100,0)</f>
        <v>1723.8324344032487</v>
      </c>
      <c r="AA42" s="47">
        <f>+AA25-AA40</f>
        <v>7953901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6767879</v>
      </c>
      <c r="D45" s="18"/>
      <c r="E45" s="19">
        <v>3761129</v>
      </c>
      <c r="F45" s="20">
        <v>3761129</v>
      </c>
      <c r="G45" s="20">
        <v>6804883</v>
      </c>
      <c r="H45" s="20">
        <v>202031</v>
      </c>
      <c r="I45" s="20">
        <v>225808</v>
      </c>
      <c r="J45" s="20">
        <v>7232722</v>
      </c>
      <c r="K45" s="20">
        <v>225808</v>
      </c>
      <c r="L45" s="20">
        <v>225808</v>
      </c>
      <c r="M45" s="20">
        <v>225808</v>
      </c>
      <c r="N45" s="20">
        <v>677424</v>
      </c>
      <c r="O45" s="20"/>
      <c r="P45" s="20"/>
      <c r="Q45" s="20"/>
      <c r="R45" s="20"/>
      <c r="S45" s="20"/>
      <c r="T45" s="20"/>
      <c r="U45" s="20"/>
      <c r="V45" s="20"/>
      <c r="W45" s="20">
        <v>7910146</v>
      </c>
      <c r="X45" s="20">
        <v>1880562</v>
      </c>
      <c r="Y45" s="20">
        <v>6029584</v>
      </c>
      <c r="Z45" s="48">
        <v>320.62670627184849</v>
      </c>
      <c r="AA45" s="22">
        <v>3761129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6767879</v>
      </c>
      <c r="D48" s="51">
        <f>SUM(D45:D47)</f>
        <v>0</v>
      </c>
      <c r="E48" s="52">
        <f t="shared" si="7"/>
        <v>3761129</v>
      </c>
      <c r="F48" s="53">
        <f t="shared" si="7"/>
        <v>3761129</v>
      </c>
      <c r="G48" s="53">
        <f t="shared" si="7"/>
        <v>6804883</v>
      </c>
      <c r="H48" s="53">
        <f t="shared" si="7"/>
        <v>202031</v>
      </c>
      <c r="I48" s="53">
        <f t="shared" si="7"/>
        <v>225808</v>
      </c>
      <c r="J48" s="53">
        <f t="shared" si="7"/>
        <v>7232722</v>
      </c>
      <c r="K48" s="53">
        <f t="shared" si="7"/>
        <v>225808</v>
      </c>
      <c r="L48" s="53">
        <f t="shared" si="7"/>
        <v>225808</v>
      </c>
      <c r="M48" s="53">
        <f t="shared" si="7"/>
        <v>225808</v>
      </c>
      <c r="N48" s="53">
        <f t="shared" si="7"/>
        <v>677424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7910146</v>
      </c>
      <c r="X48" s="53">
        <f t="shared" si="7"/>
        <v>1880562</v>
      </c>
      <c r="Y48" s="53">
        <f t="shared" si="7"/>
        <v>6029584</v>
      </c>
      <c r="Z48" s="54">
        <f>+IF(X48&lt;&gt;0,+(Y48/X48)*100,0)</f>
        <v>320.62670627184849</v>
      </c>
      <c r="AA48" s="55">
        <f>SUM(AA45:AA47)</f>
        <v>3761129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103958</v>
      </c>
      <c r="D19" s="18"/>
      <c r="E19" s="19">
        <v>7000000</v>
      </c>
      <c r="F19" s="20">
        <v>7000000</v>
      </c>
      <c r="G19" s="20"/>
      <c r="H19" s="20">
        <v>427257</v>
      </c>
      <c r="I19" s="20"/>
      <c r="J19" s="20">
        <v>427257</v>
      </c>
      <c r="K19" s="20">
        <v>528478</v>
      </c>
      <c r="L19" s="20"/>
      <c r="M19" s="20"/>
      <c r="N19" s="20">
        <v>528478</v>
      </c>
      <c r="O19" s="20"/>
      <c r="P19" s="20"/>
      <c r="Q19" s="20"/>
      <c r="R19" s="20"/>
      <c r="S19" s="20"/>
      <c r="T19" s="20"/>
      <c r="U19" s="20"/>
      <c r="V19" s="20"/>
      <c r="W19" s="20">
        <v>955735</v>
      </c>
      <c r="X19" s="20">
        <v>3500002</v>
      </c>
      <c r="Y19" s="20">
        <v>-2544267</v>
      </c>
      <c r="Z19" s="21">
        <v>-72.693301318113541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103958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427257</v>
      </c>
      <c r="I24" s="37">
        <f t="shared" si="1"/>
        <v>0</v>
      </c>
      <c r="J24" s="37">
        <f t="shared" si="1"/>
        <v>427257</v>
      </c>
      <c r="K24" s="37">
        <f t="shared" si="1"/>
        <v>528478</v>
      </c>
      <c r="L24" s="37">
        <f t="shared" si="1"/>
        <v>0</v>
      </c>
      <c r="M24" s="37">
        <f t="shared" si="1"/>
        <v>0</v>
      </c>
      <c r="N24" s="37">
        <f t="shared" si="1"/>
        <v>528478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955735</v>
      </c>
      <c r="X24" s="37">
        <f t="shared" si="1"/>
        <v>3500002</v>
      </c>
      <c r="Y24" s="37">
        <f t="shared" si="1"/>
        <v>-2544267</v>
      </c>
      <c r="Z24" s="38">
        <f>+IF(X24&lt;&gt;0,+(Y24/X24)*100,0)</f>
        <v>-72.693301318113541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103958</v>
      </c>
      <c r="D25" s="29">
        <f>+D12+D24</f>
        <v>0</v>
      </c>
      <c r="E25" s="30">
        <f t="shared" si="2"/>
        <v>6999981</v>
      </c>
      <c r="F25" s="31">
        <f t="shared" si="2"/>
        <v>6999981</v>
      </c>
      <c r="G25" s="31">
        <f t="shared" si="2"/>
        <v>0</v>
      </c>
      <c r="H25" s="31">
        <f t="shared" si="2"/>
        <v>427257</v>
      </c>
      <c r="I25" s="31">
        <f t="shared" si="2"/>
        <v>0</v>
      </c>
      <c r="J25" s="31">
        <f t="shared" si="2"/>
        <v>427257</v>
      </c>
      <c r="K25" s="31">
        <f t="shared" si="2"/>
        <v>528478</v>
      </c>
      <c r="L25" s="31">
        <f t="shared" si="2"/>
        <v>0</v>
      </c>
      <c r="M25" s="31">
        <f t="shared" si="2"/>
        <v>0</v>
      </c>
      <c r="N25" s="31">
        <f t="shared" si="2"/>
        <v>528478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955735</v>
      </c>
      <c r="X25" s="31">
        <f t="shared" si="2"/>
        <v>3499983</v>
      </c>
      <c r="Y25" s="31">
        <f t="shared" si="2"/>
        <v>-2544248</v>
      </c>
      <c r="Z25" s="32">
        <f>+IF(X25&lt;&gt;0,+(Y25/X25)*100,0)</f>
        <v>-72.693153081029251</v>
      </c>
      <c r="AA25" s="33">
        <f>+AA12+AA24</f>
        <v>6999981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103958</v>
      </c>
      <c r="D42" s="43">
        <f>+D25-D40</f>
        <v>0</v>
      </c>
      <c r="E42" s="44">
        <f t="shared" si="6"/>
        <v>6999905</v>
      </c>
      <c r="F42" s="45">
        <f t="shared" si="6"/>
        <v>6999905</v>
      </c>
      <c r="G42" s="45">
        <f t="shared" si="6"/>
        <v>0</v>
      </c>
      <c r="H42" s="45">
        <f t="shared" si="6"/>
        <v>427257</v>
      </c>
      <c r="I42" s="45">
        <f t="shared" si="6"/>
        <v>0</v>
      </c>
      <c r="J42" s="45">
        <f t="shared" si="6"/>
        <v>427257</v>
      </c>
      <c r="K42" s="45">
        <f t="shared" si="6"/>
        <v>528478</v>
      </c>
      <c r="L42" s="45">
        <f t="shared" si="6"/>
        <v>0</v>
      </c>
      <c r="M42" s="45">
        <f t="shared" si="6"/>
        <v>0</v>
      </c>
      <c r="N42" s="45">
        <f t="shared" si="6"/>
        <v>528478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955735</v>
      </c>
      <c r="X42" s="45">
        <f t="shared" si="6"/>
        <v>3499907</v>
      </c>
      <c r="Y42" s="45">
        <f t="shared" si="6"/>
        <v>-2544172</v>
      </c>
      <c r="Z42" s="46">
        <f>+IF(X42&lt;&gt;0,+(Y42/X42)*100,0)</f>
        <v>-72.692560116597377</v>
      </c>
      <c r="AA42" s="47">
        <f>+AA25-AA40</f>
        <v>6999905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</v>
      </c>
      <c r="F8" s="20">
        <v>13</v>
      </c>
      <c r="G8" s="20"/>
      <c r="H8" s="20">
        <v>871315</v>
      </c>
      <c r="I8" s="20">
        <v>-738787</v>
      </c>
      <c r="J8" s="20">
        <v>132528</v>
      </c>
      <c r="K8" s="20">
        <v>587056</v>
      </c>
      <c r="L8" s="20">
        <v>85149</v>
      </c>
      <c r="M8" s="20">
        <v>-10338</v>
      </c>
      <c r="N8" s="20">
        <v>661867</v>
      </c>
      <c r="O8" s="20"/>
      <c r="P8" s="20"/>
      <c r="Q8" s="20"/>
      <c r="R8" s="20"/>
      <c r="S8" s="20"/>
      <c r="T8" s="20"/>
      <c r="U8" s="20"/>
      <c r="V8" s="20"/>
      <c r="W8" s="20">
        <v>794395</v>
      </c>
      <c r="X8" s="20">
        <v>13</v>
      </c>
      <c r="Y8" s="20">
        <v>794382</v>
      </c>
      <c r="Z8" s="21">
        <v>6110630.7692307699</v>
      </c>
      <c r="AA8" s="22">
        <v>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35</v>
      </c>
      <c r="F12" s="31">
        <f t="shared" si="0"/>
        <v>35</v>
      </c>
      <c r="G12" s="31">
        <f t="shared" si="0"/>
        <v>0</v>
      </c>
      <c r="H12" s="31">
        <f t="shared" si="0"/>
        <v>871315</v>
      </c>
      <c r="I12" s="31">
        <f t="shared" si="0"/>
        <v>-738787</v>
      </c>
      <c r="J12" s="31">
        <f t="shared" si="0"/>
        <v>132528</v>
      </c>
      <c r="K12" s="31">
        <f t="shared" si="0"/>
        <v>587056</v>
      </c>
      <c r="L12" s="31">
        <f t="shared" si="0"/>
        <v>85149</v>
      </c>
      <c r="M12" s="31">
        <f t="shared" si="0"/>
        <v>-10338</v>
      </c>
      <c r="N12" s="31">
        <f t="shared" si="0"/>
        <v>661867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794395</v>
      </c>
      <c r="X12" s="31">
        <f t="shared" si="0"/>
        <v>35</v>
      </c>
      <c r="Y12" s="31">
        <f t="shared" si="0"/>
        <v>794360</v>
      </c>
      <c r="Z12" s="32">
        <f>+IF(X12&lt;&gt;0,+(Y12/X12)*100,0)</f>
        <v>2269600</v>
      </c>
      <c r="AA12" s="33">
        <f>SUM(AA6:AA11)</f>
        <v>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651395296</v>
      </c>
      <c r="D19" s="18"/>
      <c r="E19" s="19">
        <v>8194999</v>
      </c>
      <c r="F19" s="20">
        <v>8194999</v>
      </c>
      <c r="G19" s="20">
        <v>423306</v>
      </c>
      <c r="H19" s="20"/>
      <c r="I19" s="20">
        <v>4521998</v>
      </c>
      <c r="J19" s="20">
        <v>4945304</v>
      </c>
      <c r="K19" s="20"/>
      <c r="L19" s="20"/>
      <c r="M19" s="20">
        <v>1091745</v>
      </c>
      <c r="N19" s="20">
        <v>1091745</v>
      </c>
      <c r="O19" s="20"/>
      <c r="P19" s="20"/>
      <c r="Q19" s="20"/>
      <c r="R19" s="20"/>
      <c r="S19" s="20"/>
      <c r="T19" s="20"/>
      <c r="U19" s="20"/>
      <c r="V19" s="20"/>
      <c r="W19" s="20">
        <v>6037049</v>
      </c>
      <c r="X19" s="20">
        <v>4097509</v>
      </c>
      <c r="Y19" s="20">
        <v>1939540</v>
      </c>
      <c r="Z19" s="21">
        <v>47.334612321778913</v>
      </c>
      <c r="AA19" s="22">
        <v>8194999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651395296</v>
      </c>
      <c r="D24" s="29">
        <f>SUM(D15:D23)</f>
        <v>0</v>
      </c>
      <c r="E24" s="36">
        <f t="shared" si="1"/>
        <v>8194999</v>
      </c>
      <c r="F24" s="37">
        <f t="shared" si="1"/>
        <v>8194999</v>
      </c>
      <c r="G24" s="37">
        <f t="shared" si="1"/>
        <v>423306</v>
      </c>
      <c r="H24" s="37">
        <f t="shared" si="1"/>
        <v>0</v>
      </c>
      <c r="I24" s="37">
        <f t="shared" si="1"/>
        <v>4521998</v>
      </c>
      <c r="J24" s="37">
        <f t="shared" si="1"/>
        <v>4945304</v>
      </c>
      <c r="K24" s="37">
        <f t="shared" si="1"/>
        <v>0</v>
      </c>
      <c r="L24" s="37">
        <f t="shared" si="1"/>
        <v>0</v>
      </c>
      <c r="M24" s="37">
        <f t="shared" si="1"/>
        <v>1091745</v>
      </c>
      <c r="N24" s="37">
        <f t="shared" si="1"/>
        <v>1091745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6037049</v>
      </c>
      <c r="X24" s="37">
        <f t="shared" si="1"/>
        <v>4097509</v>
      </c>
      <c r="Y24" s="37">
        <f t="shared" si="1"/>
        <v>1939540</v>
      </c>
      <c r="Z24" s="38">
        <f>+IF(X24&lt;&gt;0,+(Y24/X24)*100,0)</f>
        <v>47.334612321778913</v>
      </c>
      <c r="AA24" s="39">
        <f>SUM(AA15:AA23)</f>
        <v>8194999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651395296</v>
      </c>
      <c r="D25" s="29">
        <f>+D12+D24</f>
        <v>0</v>
      </c>
      <c r="E25" s="30">
        <f t="shared" si="2"/>
        <v>8195034</v>
      </c>
      <c r="F25" s="31">
        <f t="shared" si="2"/>
        <v>8195034</v>
      </c>
      <c r="G25" s="31">
        <f t="shared" si="2"/>
        <v>423306</v>
      </c>
      <c r="H25" s="31">
        <f t="shared" si="2"/>
        <v>871315</v>
      </c>
      <c r="I25" s="31">
        <f t="shared" si="2"/>
        <v>3783211</v>
      </c>
      <c r="J25" s="31">
        <f t="shared" si="2"/>
        <v>5077832</v>
      </c>
      <c r="K25" s="31">
        <f t="shared" si="2"/>
        <v>587056</v>
      </c>
      <c r="L25" s="31">
        <f t="shared" si="2"/>
        <v>85149</v>
      </c>
      <c r="M25" s="31">
        <f t="shared" si="2"/>
        <v>1081407</v>
      </c>
      <c r="N25" s="31">
        <f t="shared" si="2"/>
        <v>1753612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6831444</v>
      </c>
      <c r="X25" s="31">
        <f t="shared" si="2"/>
        <v>4097544</v>
      </c>
      <c r="Y25" s="31">
        <f t="shared" si="2"/>
        <v>2733900</v>
      </c>
      <c r="Z25" s="32">
        <f>+IF(X25&lt;&gt;0,+(Y25/X25)*100,0)</f>
        <v>66.720454984742076</v>
      </c>
      <c r="AA25" s="33">
        <f>+AA12+AA24</f>
        <v>8195034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>
        <v>-11361</v>
      </c>
      <c r="L32" s="20"/>
      <c r="M32" s="20">
        <v>-140975</v>
      </c>
      <c r="N32" s="20">
        <v>-152336</v>
      </c>
      <c r="O32" s="20"/>
      <c r="P32" s="20"/>
      <c r="Q32" s="20"/>
      <c r="R32" s="20"/>
      <c r="S32" s="20"/>
      <c r="T32" s="20"/>
      <c r="U32" s="20"/>
      <c r="V32" s="20"/>
      <c r="W32" s="20">
        <v>-152336</v>
      </c>
      <c r="X32" s="20">
        <v>-8</v>
      </c>
      <c r="Y32" s="20">
        <v>-152328</v>
      </c>
      <c r="Z32" s="21">
        <v>1904100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-11361</v>
      </c>
      <c r="L34" s="31">
        <f t="shared" si="3"/>
        <v>0</v>
      </c>
      <c r="M34" s="31">
        <f t="shared" si="3"/>
        <v>-140975</v>
      </c>
      <c r="N34" s="31">
        <f t="shared" si="3"/>
        <v>-152336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-152336</v>
      </c>
      <c r="X34" s="31">
        <f t="shared" si="3"/>
        <v>-8</v>
      </c>
      <c r="Y34" s="31">
        <f t="shared" si="3"/>
        <v>-152328</v>
      </c>
      <c r="Z34" s="32">
        <f>+IF(X34&lt;&gt;0,+(Y34/X34)*100,0)</f>
        <v>1904100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-11361</v>
      </c>
      <c r="L40" s="31">
        <f t="shared" si="5"/>
        <v>0</v>
      </c>
      <c r="M40" s="31">
        <f t="shared" si="5"/>
        <v>-140975</v>
      </c>
      <c r="N40" s="31">
        <f t="shared" si="5"/>
        <v>-152336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-152336</v>
      </c>
      <c r="X40" s="31">
        <f t="shared" si="5"/>
        <v>-8</v>
      </c>
      <c r="Y40" s="31">
        <f t="shared" si="5"/>
        <v>-152328</v>
      </c>
      <c r="Z40" s="32">
        <f>+IF(X40&lt;&gt;0,+(Y40/X40)*100,0)</f>
        <v>1904100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651395296</v>
      </c>
      <c r="D42" s="43">
        <f>+D25-D40</f>
        <v>0</v>
      </c>
      <c r="E42" s="44">
        <f t="shared" si="6"/>
        <v>8195042</v>
      </c>
      <c r="F42" s="45">
        <f t="shared" si="6"/>
        <v>8195042</v>
      </c>
      <c r="G42" s="45">
        <f t="shared" si="6"/>
        <v>423306</v>
      </c>
      <c r="H42" s="45">
        <f t="shared" si="6"/>
        <v>871315</v>
      </c>
      <c r="I42" s="45">
        <f t="shared" si="6"/>
        <v>3783211</v>
      </c>
      <c r="J42" s="45">
        <f t="shared" si="6"/>
        <v>5077832</v>
      </c>
      <c r="K42" s="45">
        <f t="shared" si="6"/>
        <v>598417</v>
      </c>
      <c r="L42" s="45">
        <f t="shared" si="6"/>
        <v>85149</v>
      </c>
      <c r="M42" s="45">
        <f t="shared" si="6"/>
        <v>1222382</v>
      </c>
      <c r="N42" s="45">
        <f t="shared" si="6"/>
        <v>1905948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6983780</v>
      </c>
      <c r="X42" s="45">
        <f t="shared" si="6"/>
        <v>4097552</v>
      </c>
      <c r="Y42" s="45">
        <f t="shared" si="6"/>
        <v>2886228</v>
      </c>
      <c r="Z42" s="46">
        <f>+IF(X42&lt;&gt;0,+(Y42/X42)*100,0)</f>
        <v>70.437861435315526</v>
      </c>
      <c r="AA42" s="47">
        <f>+AA25-AA40</f>
        <v>8195042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11715974</v>
      </c>
      <c r="F6" s="20">
        <v>11715974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5857982</v>
      </c>
      <c r="Y6" s="20">
        <v>-5857982</v>
      </c>
      <c r="Z6" s="21">
        <v>-100</v>
      </c>
      <c r="AA6" s="22">
        <v>11715974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-1470</v>
      </c>
      <c r="D8" s="18"/>
      <c r="E8" s="19">
        <v>2</v>
      </c>
      <c r="F8" s="20">
        <v>2</v>
      </c>
      <c r="G8" s="20">
        <v>-2517609</v>
      </c>
      <c r="H8" s="20">
        <v>-2987217</v>
      </c>
      <c r="I8" s="20">
        <v>-2982026</v>
      </c>
      <c r="J8" s="20">
        <v>-8486852</v>
      </c>
      <c r="K8" s="20">
        <v>-3538509</v>
      </c>
      <c r="L8" s="20">
        <v>-2882783</v>
      </c>
      <c r="M8" s="20">
        <v>-2872563</v>
      </c>
      <c r="N8" s="20">
        <v>-9293855</v>
      </c>
      <c r="O8" s="20"/>
      <c r="P8" s="20"/>
      <c r="Q8" s="20"/>
      <c r="R8" s="20"/>
      <c r="S8" s="20"/>
      <c r="T8" s="20"/>
      <c r="U8" s="20"/>
      <c r="V8" s="20"/>
      <c r="W8" s="20">
        <v>-17780707</v>
      </c>
      <c r="X8" s="20">
        <v>2</v>
      </c>
      <c r="Y8" s="20">
        <v>-17780709</v>
      </c>
      <c r="Z8" s="21">
        <v>-889035450</v>
      </c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</v>
      </c>
      <c r="F9" s="20">
        <v>-2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</v>
      </c>
      <c r="Y9" s="20">
        <v>2</v>
      </c>
      <c r="Z9" s="21">
        <v>-100</v>
      </c>
      <c r="AA9" s="22">
        <v>-2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-1470</v>
      </c>
      <c r="D12" s="29">
        <f>SUM(D6:D11)</f>
        <v>0</v>
      </c>
      <c r="E12" s="30">
        <f t="shared" si="0"/>
        <v>11715974</v>
      </c>
      <c r="F12" s="31">
        <f t="shared" si="0"/>
        <v>11715974</v>
      </c>
      <c r="G12" s="31">
        <f t="shared" si="0"/>
        <v>-2517609</v>
      </c>
      <c r="H12" s="31">
        <f t="shared" si="0"/>
        <v>-2987217</v>
      </c>
      <c r="I12" s="31">
        <f t="shared" si="0"/>
        <v>-2982026</v>
      </c>
      <c r="J12" s="31">
        <f t="shared" si="0"/>
        <v>-8486852</v>
      </c>
      <c r="K12" s="31">
        <f t="shared" si="0"/>
        <v>-3538509</v>
      </c>
      <c r="L12" s="31">
        <f t="shared" si="0"/>
        <v>-2882783</v>
      </c>
      <c r="M12" s="31">
        <f t="shared" si="0"/>
        <v>-2872563</v>
      </c>
      <c r="N12" s="31">
        <f t="shared" si="0"/>
        <v>-9293855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-17780707</v>
      </c>
      <c r="X12" s="31">
        <f t="shared" si="0"/>
        <v>5857982</v>
      </c>
      <c r="Y12" s="31">
        <f t="shared" si="0"/>
        <v>-23638689</v>
      </c>
      <c r="Z12" s="32">
        <f>+IF(X12&lt;&gt;0,+(Y12/X12)*100,0)</f>
        <v>-403.52956017959769</v>
      </c>
      <c r="AA12" s="33">
        <f>SUM(AA6:AA11)</f>
        <v>11715974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1359405</v>
      </c>
      <c r="D19" s="18"/>
      <c r="E19" s="19">
        <v>11716002</v>
      </c>
      <c r="F19" s="20">
        <v>11716002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5858010</v>
      </c>
      <c r="Y19" s="20">
        <v>-5858010</v>
      </c>
      <c r="Z19" s="21">
        <v>-100</v>
      </c>
      <c r="AA19" s="22">
        <v>11716002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1359405</v>
      </c>
      <c r="D24" s="29">
        <f>SUM(D15:D23)</f>
        <v>0</v>
      </c>
      <c r="E24" s="36">
        <f t="shared" si="1"/>
        <v>11716002</v>
      </c>
      <c r="F24" s="37">
        <f t="shared" si="1"/>
        <v>11716002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5858010</v>
      </c>
      <c r="Y24" s="37">
        <f t="shared" si="1"/>
        <v>-5858010</v>
      </c>
      <c r="Z24" s="38">
        <f>+IF(X24&lt;&gt;0,+(Y24/X24)*100,0)</f>
        <v>-100</v>
      </c>
      <c r="AA24" s="39">
        <f>SUM(AA15:AA23)</f>
        <v>11716002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1357935</v>
      </c>
      <c r="D25" s="29">
        <f>+D12+D24</f>
        <v>0</v>
      </c>
      <c r="E25" s="30">
        <f t="shared" si="2"/>
        <v>23431976</v>
      </c>
      <c r="F25" s="31">
        <f t="shared" si="2"/>
        <v>23431976</v>
      </c>
      <c r="G25" s="31">
        <f t="shared" si="2"/>
        <v>-2517609</v>
      </c>
      <c r="H25" s="31">
        <f t="shared" si="2"/>
        <v>-2987217</v>
      </c>
      <c r="I25" s="31">
        <f t="shared" si="2"/>
        <v>-2982026</v>
      </c>
      <c r="J25" s="31">
        <f t="shared" si="2"/>
        <v>-8486852</v>
      </c>
      <c r="K25" s="31">
        <f t="shared" si="2"/>
        <v>-3538509</v>
      </c>
      <c r="L25" s="31">
        <f t="shared" si="2"/>
        <v>-2882783</v>
      </c>
      <c r="M25" s="31">
        <f t="shared" si="2"/>
        <v>-2872563</v>
      </c>
      <c r="N25" s="31">
        <f t="shared" si="2"/>
        <v>-9293855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-17780707</v>
      </c>
      <c r="X25" s="31">
        <f t="shared" si="2"/>
        <v>11715992</v>
      </c>
      <c r="Y25" s="31">
        <f t="shared" si="2"/>
        <v>-29496699</v>
      </c>
      <c r="Z25" s="32">
        <f>+IF(X25&lt;&gt;0,+(Y25/X25)*100,0)</f>
        <v>-251.76441738778928</v>
      </c>
      <c r="AA25" s="33">
        <f>+AA12+AA24</f>
        <v>23431976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59</v>
      </c>
      <c r="F32" s="20">
        <v>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</v>
      </c>
      <c r="Y32" s="20">
        <v>-59</v>
      </c>
      <c r="Z32" s="21">
        <v>-100</v>
      </c>
      <c r="AA32" s="22">
        <v>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68</v>
      </c>
      <c r="F34" s="31">
        <f t="shared" si="3"/>
        <v>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</v>
      </c>
      <c r="Y34" s="31">
        <f t="shared" si="3"/>
        <v>-68</v>
      </c>
      <c r="Z34" s="32">
        <f>+IF(X34&lt;&gt;0,+(Y34/X34)*100,0)</f>
        <v>-100</v>
      </c>
      <c r="AA34" s="33">
        <f>SUM(AA29:AA33)</f>
        <v>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77</v>
      </c>
      <c r="F40" s="31">
        <f t="shared" si="5"/>
        <v>77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77</v>
      </c>
      <c r="Y40" s="31">
        <f t="shared" si="5"/>
        <v>-77</v>
      </c>
      <c r="Z40" s="32">
        <f>+IF(X40&lt;&gt;0,+(Y40/X40)*100,0)</f>
        <v>-100</v>
      </c>
      <c r="AA40" s="33">
        <f>+AA34+AA39</f>
        <v>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1357935</v>
      </c>
      <c r="D42" s="43">
        <f>+D25-D40</f>
        <v>0</v>
      </c>
      <c r="E42" s="44">
        <f t="shared" si="6"/>
        <v>23431899</v>
      </c>
      <c r="F42" s="45">
        <f t="shared" si="6"/>
        <v>23431899</v>
      </c>
      <c r="G42" s="45">
        <f t="shared" si="6"/>
        <v>-2517609</v>
      </c>
      <c r="H42" s="45">
        <f t="shared" si="6"/>
        <v>-2987217</v>
      </c>
      <c r="I42" s="45">
        <f t="shared" si="6"/>
        <v>-2982026</v>
      </c>
      <c r="J42" s="45">
        <f t="shared" si="6"/>
        <v>-8486852</v>
      </c>
      <c r="K42" s="45">
        <f t="shared" si="6"/>
        <v>-3538509</v>
      </c>
      <c r="L42" s="45">
        <f t="shared" si="6"/>
        <v>-2882783</v>
      </c>
      <c r="M42" s="45">
        <f t="shared" si="6"/>
        <v>-2872563</v>
      </c>
      <c r="N42" s="45">
        <f t="shared" si="6"/>
        <v>-9293855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-17780707</v>
      </c>
      <c r="X42" s="45">
        <f t="shared" si="6"/>
        <v>11715915</v>
      </c>
      <c r="Y42" s="45">
        <f t="shared" si="6"/>
        <v>-29496622</v>
      </c>
      <c r="Z42" s="46">
        <f>+IF(X42&lt;&gt;0,+(Y42/X42)*100,0)</f>
        <v>-251.76541482248717</v>
      </c>
      <c r="AA42" s="47">
        <f>+AA25-AA40</f>
        <v>23431899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-96110</v>
      </c>
      <c r="D45" s="18"/>
      <c r="E45" s="19">
        <v>-1110917</v>
      </c>
      <c r="F45" s="20">
        <v>-1110917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-555461</v>
      </c>
      <c r="Y45" s="20">
        <v>555461</v>
      </c>
      <c r="Z45" s="48">
        <v>-100</v>
      </c>
      <c r="AA45" s="22">
        <v>-1110917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-96110</v>
      </c>
      <c r="D48" s="51">
        <f>SUM(D45:D47)</f>
        <v>0</v>
      </c>
      <c r="E48" s="52">
        <f t="shared" si="7"/>
        <v>-1110917</v>
      </c>
      <c r="F48" s="53">
        <f t="shared" si="7"/>
        <v>-1110917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-555461</v>
      </c>
      <c r="Y48" s="53">
        <f t="shared" si="7"/>
        <v>555461</v>
      </c>
      <c r="Z48" s="54">
        <f>+IF(X48&lt;&gt;0,+(Y48/X48)*100,0)</f>
        <v>-100</v>
      </c>
      <c r="AA48" s="55">
        <f>SUM(AA45:AA47)</f>
        <v>-1110917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-19005463</v>
      </c>
      <c r="F8" s="20">
        <v>-19005463</v>
      </c>
      <c r="G8" s="20">
        <v>1504151</v>
      </c>
      <c r="H8" s="20"/>
      <c r="I8" s="20"/>
      <c r="J8" s="20">
        <v>1504151</v>
      </c>
      <c r="K8" s="20">
        <v>939214</v>
      </c>
      <c r="L8" s="20">
        <v>400578</v>
      </c>
      <c r="M8" s="20">
        <v>904887</v>
      </c>
      <c r="N8" s="20">
        <v>2244679</v>
      </c>
      <c r="O8" s="20"/>
      <c r="P8" s="20"/>
      <c r="Q8" s="20"/>
      <c r="R8" s="20"/>
      <c r="S8" s="20"/>
      <c r="T8" s="20"/>
      <c r="U8" s="20"/>
      <c r="V8" s="20"/>
      <c r="W8" s="20">
        <v>3748830</v>
      </c>
      <c r="X8" s="20">
        <v>-9502735</v>
      </c>
      <c r="Y8" s="20">
        <v>13251565</v>
      </c>
      <c r="Z8" s="21">
        <v>-139.45001097052585</v>
      </c>
      <c r="AA8" s="22">
        <v>-19005463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-19005463</v>
      </c>
      <c r="F12" s="31">
        <f t="shared" si="0"/>
        <v>-19005463</v>
      </c>
      <c r="G12" s="31">
        <f t="shared" si="0"/>
        <v>1504151</v>
      </c>
      <c r="H12" s="31">
        <f t="shared" si="0"/>
        <v>0</v>
      </c>
      <c r="I12" s="31">
        <f t="shared" si="0"/>
        <v>0</v>
      </c>
      <c r="J12" s="31">
        <f t="shared" si="0"/>
        <v>1504151</v>
      </c>
      <c r="K12" s="31">
        <f t="shared" si="0"/>
        <v>939214</v>
      </c>
      <c r="L12" s="31">
        <f t="shared" si="0"/>
        <v>400578</v>
      </c>
      <c r="M12" s="31">
        <f t="shared" si="0"/>
        <v>904887</v>
      </c>
      <c r="N12" s="31">
        <f t="shared" si="0"/>
        <v>2244679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3748830</v>
      </c>
      <c r="X12" s="31">
        <f t="shared" si="0"/>
        <v>-9502735</v>
      </c>
      <c r="Y12" s="31">
        <f t="shared" si="0"/>
        <v>13251565</v>
      </c>
      <c r="Z12" s="32">
        <f>+IF(X12&lt;&gt;0,+(Y12/X12)*100,0)</f>
        <v>-139.45001097052585</v>
      </c>
      <c r="AA12" s="33">
        <f>SUM(AA6:AA11)</f>
        <v>-19005463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27485002</v>
      </c>
      <c r="F19" s="20">
        <v>27485002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13742500</v>
      </c>
      <c r="Y19" s="20">
        <v>-13742500</v>
      </c>
      <c r="Z19" s="21">
        <v>-100</v>
      </c>
      <c r="AA19" s="22">
        <v>27485002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27485002</v>
      </c>
      <c r="F24" s="37">
        <f t="shared" si="1"/>
        <v>27485002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13742500</v>
      </c>
      <c r="Y24" s="37">
        <f t="shared" si="1"/>
        <v>-13742500</v>
      </c>
      <c r="Z24" s="38">
        <f>+IF(X24&lt;&gt;0,+(Y24/X24)*100,0)</f>
        <v>-100</v>
      </c>
      <c r="AA24" s="39">
        <f>SUM(AA15:AA23)</f>
        <v>27485002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8479539</v>
      </c>
      <c r="F25" s="31">
        <f t="shared" si="2"/>
        <v>8479539</v>
      </c>
      <c r="G25" s="31">
        <f t="shared" si="2"/>
        <v>1504151</v>
      </c>
      <c r="H25" s="31">
        <f t="shared" si="2"/>
        <v>0</v>
      </c>
      <c r="I25" s="31">
        <f t="shared" si="2"/>
        <v>0</v>
      </c>
      <c r="J25" s="31">
        <f t="shared" si="2"/>
        <v>1504151</v>
      </c>
      <c r="K25" s="31">
        <f t="shared" si="2"/>
        <v>939214</v>
      </c>
      <c r="L25" s="31">
        <f t="shared" si="2"/>
        <v>400578</v>
      </c>
      <c r="M25" s="31">
        <f t="shared" si="2"/>
        <v>904887</v>
      </c>
      <c r="N25" s="31">
        <f t="shared" si="2"/>
        <v>2244679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3748830</v>
      </c>
      <c r="X25" s="31">
        <f t="shared" si="2"/>
        <v>4239765</v>
      </c>
      <c r="Y25" s="31">
        <f t="shared" si="2"/>
        <v>-490935</v>
      </c>
      <c r="Z25" s="32">
        <f>+IF(X25&lt;&gt;0,+(Y25/X25)*100,0)</f>
        <v>-11.579297437475898</v>
      </c>
      <c r="AA25" s="33">
        <f>+AA12+AA24</f>
        <v>8479539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8260</v>
      </c>
      <c r="H31" s="20"/>
      <c r="I31" s="20"/>
      <c r="J31" s="20">
        <v>8260</v>
      </c>
      <c r="K31" s="20">
        <v>8227</v>
      </c>
      <c r="L31" s="20">
        <v>14309</v>
      </c>
      <c r="M31" s="20">
        <v>6265</v>
      </c>
      <c r="N31" s="20">
        <v>28801</v>
      </c>
      <c r="O31" s="20"/>
      <c r="P31" s="20"/>
      <c r="Q31" s="20"/>
      <c r="R31" s="20"/>
      <c r="S31" s="20"/>
      <c r="T31" s="20"/>
      <c r="U31" s="20"/>
      <c r="V31" s="20"/>
      <c r="W31" s="20">
        <v>37061</v>
      </c>
      <c r="X31" s="20">
        <v>1</v>
      </c>
      <c r="Y31" s="20">
        <v>37060</v>
      </c>
      <c r="Z31" s="21">
        <v>3706000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8260</v>
      </c>
      <c r="H34" s="31">
        <f t="shared" si="3"/>
        <v>0</v>
      </c>
      <c r="I34" s="31">
        <f t="shared" si="3"/>
        <v>0</v>
      </c>
      <c r="J34" s="31">
        <f t="shared" si="3"/>
        <v>8260</v>
      </c>
      <c r="K34" s="31">
        <f t="shared" si="3"/>
        <v>8227</v>
      </c>
      <c r="L34" s="31">
        <f t="shared" si="3"/>
        <v>14309</v>
      </c>
      <c r="M34" s="31">
        <f t="shared" si="3"/>
        <v>6265</v>
      </c>
      <c r="N34" s="31">
        <f t="shared" si="3"/>
        <v>28801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37061</v>
      </c>
      <c r="X34" s="31">
        <f t="shared" si="3"/>
        <v>1</v>
      </c>
      <c r="Y34" s="31">
        <f t="shared" si="3"/>
        <v>37060</v>
      </c>
      <c r="Z34" s="32">
        <f>+IF(X34&lt;&gt;0,+(Y34/X34)*100,0)</f>
        <v>3706000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8260</v>
      </c>
      <c r="H40" s="31">
        <f t="shared" si="5"/>
        <v>0</v>
      </c>
      <c r="I40" s="31">
        <f t="shared" si="5"/>
        <v>0</v>
      </c>
      <c r="J40" s="31">
        <f t="shared" si="5"/>
        <v>8260</v>
      </c>
      <c r="K40" s="31">
        <f t="shared" si="5"/>
        <v>8227</v>
      </c>
      <c r="L40" s="31">
        <f t="shared" si="5"/>
        <v>14309</v>
      </c>
      <c r="M40" s="31">
        <f t="shared" si="5"/>
        <v>6265</v>
      </c>
      <c r="N40" s="31">
        <f t="shared" si="5"/>
        <v>28801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37061</v>
      </c>
      <c r="X40" s="31">
        <f t="shared" si="5"/>
        <v>1</v>
      </c>
      <c r="Y40" s="31">
        <f t="shared" si="5"/>
        <v>37060</v>
      </c>
      <c r="Z40" s="32">
        <f>+IF(X40&lt;&gt;0,+(Y40/X40)*100,0)</f>
        <v>3706000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8479538</v>
      </c>
      <c r="F42" s="45">
        <f t="shared" si="6"/>
        <v>8479538</v>
      </c>
      <c r="G42" s="45">
        <f t="shared" si="6"/>
        <v>1495891</v>
      </c>
      <c r="H42" s="45">
        <f t="shared" si="6"/>
        <v>0</v>
      </c>
      <c r="I42" s="45">
        <f t="shared" si="6"/>
        <v>0</v>
      </c>
      <c r="J42" s="45">
        <f t="shared" si="6"/>
        <v>1495891</v>
      </c>
      <c r="K42" s="45">
        <f t="shared" si="6"/>
        <v>930987</v>
      </c>
      <c r="L42" s="45">
        <f t="shared" si="6"/>
        <v>386269</v>
      </c>
      <c r="M42" s="45">
        <f t="shared" si="6"/>
        <v>898622</v>
      </c>
      <c r="N42" s="45">
        <f t="shared" si="6"/>
        <v>2215878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3711769</v>
      </c>
      <c r="X42" s="45">
        <f t="shared" si="6"/>
        <v>4239764</v>
      </c>
      <c r="Y42" s="45">
        <f t="shared" si="6"/>
        <v>-527995</v>
      </c>
      <c r="Z42" s="46">
        <f>+IF(X42&lt;&gt;0,+(Y42/X42)*100,0)</f>
        <v>-12.453405425396319</v>
      </c>
      <c r="AA42" s="47">
        <f>+AA25-AA40</f>
        <v>8479538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-7523</v>
      </c>
      <c r="H45" s="20"/>
      <c r="I45" s="20"/>
      <c r="J45" s="20">
        <v>-7523</v>
      </c>
      <c r="K45" s="20">
        <v>-45</v>
      </c>
      <c r="L45" s="20">
        <v>-22795</v>
      </c>
      <c r="M45" s="20"/>
      <c r="N45" s="20">
        <v>-22840</v>
      </c>
      <c r="O45" s="20"/>
      <c r="P45" s="20"/>
      <c r="Q45" s="20"/>
      <c r="R45" s="20"/>
      <c r="S45" s="20"/>
      <c r="T45" s="20"/>
      <c r="U45" s="20"/>
      <c r="V45" s="20"/>
      <c r="W45" s="20">
        <v>-30363</v>
      </c>
      <c r="X45" s="20">
        <v>-1</v>
      </c>
      <c r="Y45" s="20">
        <v>-30362</v>
      </c>
      <c r="Z45" s="48">
        <v>3036200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-7523</v>
      </c>
      <c r="H48" s="53">
        <f t="shared" si="7"/>
        <v>0</v>
      </c>
      <c r="I48" s="53">
        <f t="shared" si="7"/>
        <v>0</v>
      </c>
      <c r="J48" s="53">
        <f t="shared" si="7"/>
        <v>-7523</v>
      </c>
      <c r="K48" s="53">
        <f t="shared" si="7"/>
        <v>-45</v>
      </c>
      <c r="L48" s="53">
        <f t="shared" si="7"/>
        <v>-22795</v>
      </c>
      <c r="M48" s="53">
        <f t="shared" si="7"/>
        <v>0</v>
      </c>
      <c r="N48" s="53">
        <f t="shared" si="7"/>
        <v>-22840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-30363</v>
      </c>
      <c r="X48" s="53">
        <f t="shared" si="7"/>
        <v>-1</v>
      </c>
      <c r="Y48" s="53">
        <f t="shared" si="7"/>
        <v>-30362</v>
      </c>
      <c r="Z48" s="54">
        <f>+IF(X48&lt;&gt;0,+(Y48/X48)*100,0)</f>
        <v>3036200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30661</v>
      </c>
      <c r="D6" s="18"/>
      <c r="E6" s="19">
        <v>-259240</v>
      </c>
      <c r="F6" s="20">
        <v>-259240</v>
      </c>
      <c r="G6" s="20"/>
      <c r="H6" s="20"/>
      <c r="I6" s="20">
        <v>1640</v>
      </c>
      <c r="J6" s="20">
        <v>1640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1640</v>
      </c>
      <c r="X6" s="20">
        <v>-129618</v>
      </c>
      <c r="Y6" s="20">
        <v>131258</v>
      </c>
      <c r="Z6" s="21">
        <v>-101.26525636871422</v>
      </c>
      <c r="AA6" s="22">
        <v>-259240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-647151</v>
      </c>
      <c r="F8" s="20">
        <v>-647151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-323574</v>
      </c>
      <c r="Y8" s="20">
        <v>323574</v>
      </c>
      <c r="Z8" s="21">
        <v>-100</v>
      </c>
      <c r="AA8" s="22">
        <v>-647151</v>
      </c>
    </row>
    <row r="9" spans="1:27" ht="13.5" x14ac:dyDescent="0.25">
      <c r="A9" s="23" t="s">
        <v>37</v>
      </c>
      <c r="B9" s="17" t="s">
        <v>32</v>
      </c>
      <c r="C9" s="18">
        <v>300452</v>
      </c>
      <c r="D9" s="18"/>
      <c r="E9" s="19"/>
      <c r="F9" s="20"/>
      <c r="G9" s="20"/>
      <c r="H9" s="20">
        <v>560</v>
      </c>
      <c r="I9" s="20">
        <v>1644</v>
      </c>
      <c r="J9" s="20">
        <v>2204</v>
      </c>
      <c r="K9" s="20">
        <v>612</v>
      </c>
      <c r="L9" s="20"/>
      <c r="M9" s="20">
        <v>835</v>
      </c>
      <c r="N9" s="20">
        <v>1447</v>
      </c>
      <c r="O9" s="20"/>
      <c r="P9" s="20"/>
      <c r="Q9" s="20"/>
      <c r="R9" s="20"/>
      <c r="S9" s="20"/>
      <c r="T9" s="20"/>
      <c r="U9" s="20"/>
      <c r="V9" s="20"/>
      <c r="W9" s="20">
        <v>3651</v>
      </c>
      <c r="X9" s="20"/>
      <c r="Y9" s="20">
        <v>3651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331113</v>
      </c>
      <c r="D12" s="29">
        <f>SUM(D6:D11)</f>
        <v>0</v>
      </c>
      <c r="E12" s="30">
        <f t="shared" si="0"/>
        <v>-906391</v>
      </c>
      <c r="F12" s="31">
        <f t="shared" si="0"/>
        <v>-906391</v>
      </c>
      <c r="G12" s="31">
        <f t="shared" si="0"/>
        <v>0</v>
      </c>
      <c r="H12" s="31">
        <f t="shared" si="0"/>
        <v>560</v>
      </c>
      <c r="I12" s="31">
        <f t="shared" si="0"/>
        <v>3284</v>
      </c>
      <c r="J12" s="31">
        <f t="shared" si="0"/>
        <v>3844</v>
      </c>
      <c r="K12" s="31">
        <f t="shared" si="0"/>
        <v>612</v>
      </c>
      <c r="L12" s="31">
        <f t="shared" si="0"/>
        <v>0</v>
      </c>
      <c r="M12" s="31">
        <f t="shared" si="0"/>
        <v>835</v>
      </c>
      <c r="N12" s="31">
        <f t="shared" si="0"/>
        <v>1447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5291</v>
      </c>
      <c r="X12" s="31">
        <f t="shared" si="0"/>
        <v>-453192</v>
      </c>
      <c r="Y12" s="31">
        <f t="shared" si="0"/>
        <v>458483</v>
      </c>
      <c r="Z12" s="32">
        <f>+IF(X12&lt;&gt;0,+(Y12/X12)*100,0)</f>
        <v>-101.16749633709333</v>
      </c>
      <c r="AA12" s="33">
        <f>SUM(AA6:AA11)</f>
        <v>-906391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3851063</v>
      </c>
      <c r="F19" s="20">
        <v>3851063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1925538</v>
      </c>
      <c r="Y19" s="20">
        <v>-1925538</v>
      </c>
      <c r="Z19" s="21">
        <v>-100</v>
      </c>
      <c r="AA19" s="22">
        <v>3851063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3851063</v>
      </c>
      <c r="F24" s="37">
        <f t="shared" si="1"/>
        <v>3851063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1925538</v>
      </c>
      <c r="Y24" s="37">
        <f t="shared" si="1"/>
        <v>-1925538</v>
      </c>
      <c r="Z24" s="38">
        <f>+IF(X24&lt;&gt;0,+(Y24/X24)*100,0)</f>
        <v>-100</v>
      </c>
      <c r="AA24" s="39">
        <f>SUM(AA15:AA23)</f>
        <v>3851063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331113</v>
      </c>
      <c r="D25" s="29">
        <f>+D12+D24</f>
        <v>0</v>
      </c>
      <c r="E25" s="30">
        <f t="shared" si="2"/>
        <v>2944672</v>
      </c>
      <c r="F25" s="31">
        <f t="shared" si="2"/>
        <v>2944672</v>
      </c>
      <c r="G25" s="31">
        <f t="shared" si="2"/>
        <v>0</v>
      </c>
      <c r="H25" s="31">
        <f t="shared" si="2"/>
        <v>560</v>
      </c>
      <c r="I25" s="31">
        <f t="shared" si="2"/>
        <v>3284</v>
      </c>
      <c r="J25" s="31">
        <f t="shared" si="2"/>
        <v>3844</v>
      </c>
      <c r="K25" s="31">
        <f t="shared" si="2"/>
        <v>612</v>
      </c>
      <c r="L25" s="31">
        <f t="shared" si="2"/>
        <v>0</v>
      </c>
      <c r="M25" s="31">
        <f t="shared" si="2"/>
        <v>835</v>
      </c>
      <c r="N25" s="31">
        <f t="shared" si="2"/>
        <v>1447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5291</v>
      </c>
      <c r="X25" s="31">
        <f t="shared" si="2"/>
        <v>1472346</v>
      </c>
      <c r="Y25" s="31">
        <f t="shared" si="2"/>
        <v>-1467055</v>
      </c>
      <c r="Z25" s="32">
        <f>+IF(X25&lt;&gt;0,+(Y25/X25)*100,0)</f>
        <v>-99.64064153398725</v>
      </c>
      <c r="AA25" s="33">
        <f>+AA12+AA24</f>
        <v>2944672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8048349</v>
      </c>
      <c r="D32" s="18"/>
      <c r="E32" s="19">
        <v>6253033</v>
      </c>
      <c r="F32" s="20">
        <v>6253033</v>
      </c>
      <c r="G32" s="20">
        <v>422812</v>
      </c>
      <c r="H32" s="20">
        <v>437248</v>
      </c>
      <c r="I32" s="20">
        <v>517014</v>
      </c>
      <c r="J32" s="20">
        <v>1377074</v>
      </c>
      <c r="K32" s="20">
        <v>478151</v>
      </c>
      <c r="L32" s="20">
        <v>463542</v>
      </c>
      <c r="M32" s="20">
        <v>440572</v>
      </c>
      <c r="N32" s="20">
        <v>1382265</v>
      </c>
      <c r="O32" s="20"/>
      <c r="P32" s="20"/>
      <c r="Q32" s="20"/>
      <c r="R32" s="20"/>
      <c r="S32" s="20"/>
      <c r="T32" s="20"/>
      <c r="U32" s="20"/>
      <c r="V32" s="20"/>
      <c r="W32" s="20">
        <v>2759339</v>
      </c>
      <c r="X32" s="20">
        <v>3126438</v>
      </c>
      <c r="Y32" s="20">
        <v>-367099</v>
      </c>
      <c r="Z32" s="21">
        <v>-11.741764909459263</v>
      </c>
      <c r="AA32" s="22">
        <v>6253033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8048349</v>
      </c>
      <c r="D34" s="29">
        <f>SUM(D29:D33)</f>
        <v>0</v>
      </c>
      <c r="E34" s="30">
        <f t="shared" si="3"/>
        <v>6253033</v>
      </c>
      <c r="F34" s="31">
        <f t="shared" si="3"/>
        <v>6253033</v>
      </c>
      <c r="G34" s="31">
        <f t="shared" si="3"/>
        <v>422812</v>
      </c>
      <c r="H34" s="31">
        <f t="shared" si="3"/>
        <v>437248</v>
      </c>
      <c r="I34" s="31">
        <f t="shared" si="3"/>
        <v>517014</v>
      </c>
      <c r="J34" s="31">
        <f t="shared" si="3"/>
        <v>1377074</v>
      </c>
      <c r="K34" s="31">
        <f t="shared" si="3"/>
        <v>478151</v>
      </c>
      <c r="L34" s="31">
        <f t="shared" si="3"/>
        <v>463542</v>
      </c>
      <c r="M34" s="31">
        <f t="shared" si="3"/>
        <v>440572</v>
      </c>
      <c r="N34" s="31">
        <f t="shared" si="3"/>
        <v>1382265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2759339</v>
      </c>
      <c r="X34" s="31">
        <f t="shared" si="3"/>
        <v>3126438</v>
      </c>
      <c r="Y34" s="31">
        <f t="shared" si="3"/>
        <v>-367099</v>
      </c>
      <c r="Z34" s="32">
        <f>+IF(X34&lt;&gt;0,+(Y34/X34)*100,0)</f>
        <v>-11.741764909459263</v>
      </c>
      <c r="AA34" s="33">
        <f>SUM(AA29:AA33)</f>
        <v>6253033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8048349</v>
      </c>
      <c r="D40" s="29">
        <f>+D34+D39</f>
        <v>0</v>
      </c>
      <c r="E40" s="30">
        <f t="shared" si="5"/>
        <v>6253033</v>
      </c>
      <c r="F40" s="31">
        <f t="shared" si="5"/>
        <v>6253033</v>
      </c>
      <c r="G40" s="31">
        <f t="shared" si="5"/>
        <v>422812</v>
      </c>
      <c r="H40" s="31">
        <f t="shared" si="5"/>
        <v>437248</v>
      </c>
      <c r="I40" s="31">
        <f t="shared" si="5"/>
        <v>517014</v>
      </c>
      <c r="J40" s="31">
        <f t="shared" si="5"/>
        <v>1377074</v>
      </c>
      <c r="K40" s="31">
        <f t="shared" si="5"/>
        <v>478151</v>
      </c>
      <c r="L40" s="31">
        <f t="shared" si="5"/>
        <v>463542</v>
      </c>
      <c r="M40" s="31">
        <f t="shared" si="5"/>
        <v>440572</v>
      </c>
      <c r="N40" s="31">
        <f t="shared" si="5"/>
        <v>1382265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2759339</v>
      </c>
      <c r="X40" s="31">
        <f t="shared" si="5"/>
        <v>3126438</v>
      </c>
      <c r="Y40" s="31">
        <f t="shared" si="5"/>
        <v>-367099</v>
      </c>
      <c r="Z40" s="32">
        <f>+IF(X40&lt;&gt;0,+(Y40/X40)*100,0)</f>
        <v>-11.741764909459263</v>
      </c>
      <c r="AA40" s="33">
        <f>+AA34+AA39</f>
        <v>6253033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-7717236</v>
      </c>
      <c r="D42" s="43">
        <f>+D25-D40</f>
        <v>0</v>
      </c>
      <c r="E42" s="44">
        <f t="shared" si="6"/>
        <v>-3308361</v>
      </c>
      <c r="F42" s="45">
        <f t="shared" si="6"/>
        <v>-3308361</v>
      </c>
      <c r="G42" s="45">
        <f t="shared" si="6"/>
        <v>-422812</v>
      </c>
      <c r="H42" s="45">
        <f t="shared" si="6"/>
        <v>-436688</v>
      </c>
      <c r="I42" s="45">
        <f t="shared" si="6"/>
        <v>-513730</v>
      </c>
      <c r="J42" s="45">
        <f t="shared" si="6"/>
        <v>-1373230</v>
      </c>
      <c r="K42" s="45">
        <f t="shared" si="6"/>
        <v>-477539</v>
      </c>
      <c r="L42" s="45">
        <f t="shared" si="6"/>
        <v>-463542</v>
      </c>
      <c r="M42" s="45">
        <f t="shared" si="6"/>
        <v>-439737</v>
      </c>
      <c r="N42" s="45">
        <f t="shared" si="6"/>
        <v>-1380818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-2754048</v>
      </c>
      <c r="X42" s="45">
        <f t="shared" si="6"/>
        <v>-1654092</v>
      </c>
      <c r="Y42" s="45">
        <f t="shared" si="6"/>
        <v>-1099956</v>
      </c>
      <c r="Z42" s="46">
        <f>+IF(X42&lt;&gt;0,+(Y42/X42)*100,0)</f>
        <v>66.499082275955629</v>
      </c>
      <c r="AA42" s="47">
        <f>+AA25-AA40</f>
        <v>-3308361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-36355250</v>
      </c>
      <c r="F6" s="20">
        <v>-36355250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-18177632</v>
      </c>
      <c r="Y6" s="20">
        <v>18177632</v>
      </c>
      <c r="Z6" s="21">
        <v>-100</v>
      </c>
      <c r="AA6" s="22">
        <v>-36355250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3536721</v>
      </c>
      <c r="F8" s="20">
        <v>3536721</v>
      </c>
      <c r="G8" s="20">
        <v>-149678</v>
      </c>
      <c r="H8" s="20">
        <v>1119270</v>
      </c>
      <c r="I8" s="20">
        <v>-366690</v>
      </c>
      <c r="J8" s="20">
        <v>602902</v>
      </c>
      <c r="K8" s="20">
        <v>-541095</v>
      </c>
      <c r="L8" s="20">
        <v>1156071</v>
      </c>
      <c r="M8" s="20">
        <v>-487002</v>
      </c>
      <c r="N8" s="20">
        <v>127974</v>
      </c>
      <c r="O8" s="20"/>
      <c r="P8" s="20"/>
      <c r="Q8" s="20"/>
      <c r="R8" s="20"/>
      <c r="S8" s="20"/>
      <c r="T8" s="20"/>
      <c r="U8" s="20"/>
      <c r="V8" s="20"/>
      <c r="W8" s="20">
        <v>730876</v>
      </c>
      <c r="X8" s="20">
        <v>1768365</v>
      </c>
      <c r="Y8" s="20">
        <v>-1037489</v>
      </c>
      <c r="Z8" s="21">
        <v>-58.669392348299134</v>
      </c>
      <c r="AA8" s="22">
        <v>3536721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20030623</v>
      </c>
      <c r="F11" s="20">
        <v>20030623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10015315</v>
      </c>
      <c r="Y11" s="20">
        <v>-10015315</v>
      </c>
      <c r="Z11" s="21">
        <v>-100</v>
      </c>
      <c r="AA11" s="22">
        <v>20030623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-12787906</v>
      </c>
      <c r="F12" s="31">
        <f t="shared" si="0"/>
        <v>-12787906</v>
      </c>
      <c r="G12" s="31">
        <f t="shared" si="0"/>
        <v>-149678</v>
      </c>
      <c r="H12" s="31">
        <f t="shared" si="0"/>
        <v>1119270</v>
      </c>
      <c r="I12" s="31">
        <f t="shared" si="0"/>
        <v>-366690</v>
      </c>
      <c r="J12" s="31">
        <f t="shared" si="0"/>
        <v>602902</v>
      </c>
      <c r="K12" s="31">
        <f t="shared" si="0"/>
        <v>-541095</v>
      </c>
      <c r="L12" s="31">
        <f t="shared" si="0"/>
        <v>1156071</v>
      </c>
      <c r="M12" s="31">
        <f t="shared" si="0"/>
        <v>-487002</v>
      </c>
      <c r="N12" s="31">
        <f t="shared" si="0"/>
        <v>127974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730876</v>
      </c>
      <c r="X12" s="31">
        <f t="shared" si="0"/>
        <v>-6393952</v>
      </c>
      <c r="Y12" s="31">
        <f t="shared" si="0"/>
        <v>7124828</v>
      </c>
      <c r="Z12" s="32">
        <f>+IF(X12&lt;&gt;0,+(Y12/X12)*100,0)</f>
        <v>-111.43073954887367</v>
      </c>
      <c r="AA12" s="33">
        <f>SUM(AA6:AA11)</f>
        <v>-12787906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29593155</v>
      </c>
      <c r="D19" s="18"/>
      <c r="E19" s="19">
        <v>162617023</v>
      </c>
      <c r="F19" s="20">
        <v>162617023</v>
      </c>
      <c r="G19" s="20">
        <v>591473</v>
      </c>
      <c r="H19" s="20">
        <v>535804</v>
      </c>
      <c r="I19" s="20">
        <v>933051</v>
      </c>
      <c r="J19" s="20">
        <v>2060328</v>
      </c>
      <c r="K19" s="20">
        <v>604513</v>
      </c>
      <c r="L19" s="20">
        <v>1292324</v>
      </c>
      <c r="M19" s="20">
        <v>319532</v>
      </c>
      <c r="N19" s="20">
        <v>2216369</v>
      </c>
      <c r="O19" s="20"/>
      <c r="P19" s="20"/>
      <c r="Q19" s="20"/>
      <c r="R19" s="20"/>
      <c r="S19" s="20"/>
      <c r="T19" s="20"/>
      <c r="U19" s="20"/>
      <c r="V19" s="20"/>
      <c r="W19" s="20">
        <v>4276697</v>
      </c>
      <c r="X19" s="20">
        <v>81308521</v>
      </c>
      <c r="Y19" s="20">
        <v>-77031824</v>
      </c>
      <c r="Z19" s="21">
        <v>-94.740161366359132</v>
      </c>
      <c r="AA19" s="22">
        <v>162617023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29593155</v>
      </c>
      <c r="D24" s="29">
        <f>SUM(D15:D23)</f>
        <v>0</v>
      </c>
      <c r="E24" s="36">
        <f t="shared" si="1"/>
        <v>162617023</v>
      </c>
      <c r="F24" s="37">
        <f t="shared" si="1"/>
        <v>162617023</v>
      </c>
      <c r="G24" s="37">
        <f t="shared" si="1"/>
        <v>591473</v>
      </c>
      <c r="H24" s="37">
        <f t="shared" si="1"/>
        <v>535804</v>
      </c>
      <c r="I24" s="37">
        <f t="shared" si="1"/>
        <v>933051</v>
      </c>
      <c r="J24" s="37">
        <f t="shared" si="1"/>
        <v>2060328</v>
      </c>
      <c r="K24" s="37">
        <f t="shared" si="1"/>
        <v>604513</v>
      </c>
      <c r="L24" s="37">
        <f t="shared" si="1"/>
        <v>1292324</v>
      </c>
      <c r="M24" s="37">
        <f t="shared" si="1"/>
        <v>319532</v>
      </c>
      <c r="N24" s="37">
        <f t="shared" si="1"/>
        <v>2216369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4276697</v>
      </c>
      <c r="X24" s="37">
        <f t="shared" si="1"/>
        <v>81308521</v>
      </c>
      <c r="Y24" s="37">
        <f t="shared" si="1"/>
        <v>-77031824</v>
      </c>
      <c r="Z24" s="38">
        <f>+IF(X24&lt;&gt;0,+(Y24/X24)*100,0)</f>
        <v>-94.740161366359132</v>
      </c>
      <c r="AA24" s="39">
        <f>SUM(AA15:AA23)</f>
        <v>162617023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29593155</v>
      </c>
      <c r="D25" s="29">
        <f>+D12+D24</f>
        <v>0</v>
      </c>
      <c r="E25" s="30">
        <f t="shared" si="2"/>
        <v>149829117</v>
      </c>
      <c r="F25" s="31">
        <f t="shared" si="2"/>
        <v>149829117</v>
      </c>
      <c r="G25" s="31">
        <f t="shared" si="2"/>
        <v>441795</v>
      </c>
      <c r="H25" s="31">
        <f t="shared" si="2"/>
        <v>1655074</v>
      </c>
      <c r="I25" s="31">
        <f t="shared" si="2"/>
        <v>566361</v>
      </c>
      <c r="J25" s="31">
        <f t="shared" si="2"/>
        <v>2663230</v>
      </c>
      <c r="K25" s="31">
        <f t="shared" si="2"/>
        <v>63418</v>
      </c>
      <c r="L25" s="31">
        <f t="shared" si="2"/>
        <v>2448395</v>
      </c>
      <c r="M25" s="31">
        <f t="shared" si="2"/>
        <v>-167470</v>
      </c>
      <c r="N25" s="31">
        <f t="shared" si="2"/>
        <v>2344343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5007573</v>
      </c>
      <c r="X25" s="31">
        <f t="shared" si="2"/>
        <v>74914569</v>
      </c>
      <c r="Y25" s="31">
        <f t="shared" si="2"/>
        <v>-69906996</v>
      </c>
      <c r="Z25" s="32">
        <f>+IF(X25&lt;&gt;0,+(Y25/X25)*100,0)</f>
        <v>-93.315621958660671</v>
      </c>
      <c r="AA25" s="33">
        <f>+AA12+AA24</f>
        <v>149829117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-17458084</v>
      </c>
      <c r="D32" s="18"/>
      <c r="E32" s="19"/>
      <c r="F32" s="20"/>
      <c r="G32" s="20">
        <v>3000000</v>
      </c>
      <c r="H32" s="20"/>
      <c r="I32" s="20"/>
      <c r="J32" s="20">
        <v>3000000</v>
      </c>
      <c r="K32" s="20"/>
      <c r="L32" s="20"/>
      <c r="M32" s="20">
        <v>-1466473</v>
      </c>
      <c r="N32" s="20">
        <v>-1466473</v>
      </c>
      <c r="O32" s="20"/>
      <c r="P32" s="20"/>
      <c r="Q32" s="20"/>
      <c r="R32" s="20"/>
      <c r="S32" s="20"/>
      <c r="T32" s="20"/>
      <c r="U32" s="20"/>
      <c r="V32" s="20"/>
      <c r="W32" s="20">
        <v>1533527</v>
      </c>
      <c r="X32" s="20"/>
      <c r="Y32" s="20">
        <v>1533527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-17458084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3000000</v>
      </c>
      <c r="H34" s="31">
        <f t="shared" si="3"/>
        <v>0</v>
      </c>
      <c r="I34" s="31">
        <f t="shared" si="3"/>
        <v>0</v>
      </c>
      <c r="J34" s="31">
        <f t="shared" si="3"/>
        <v>3000000</v>
      </c>
      <c r="K34" s="31">
        <f t="shared" si="3"/>
        <v>0</v>
      </c>
      <c r="L34" s="31">
        <f t="shared" si="3"/>
        <v>0</v>
      </c>
      <c r="M34" s="31">
        <f t="shared" si="3"/>
        <v>-1466473</v>
      </c>
      <c r="N34" s="31">
        <f t="shared" si="3"/>
        <v>-1466473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1533527</v>
      </c>
      <c r="X34" s="31">
        <f t="shared" si="3"/>
        <v>0</v>
      </c>
      <c r="Y34" s="31">
        <f t="shared" si="3"/>
        <v>1533527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-17458084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3000000</v>
      </c>
      <c r="H40" s="31">
        <f t="shared" si="5"/>
        <v>0</v>
      </c>
      <c r="I40" s="31">
        <f t="shared" si="5"/>
        <v>0</v>
      </c>
      <c r="J40" s="31">
        <f t="shared" si="5"/>
        <v>3000000</v>
      </c>
      <c r="K40" s="31">
        <f t="shared" si="5"/>
        <v>0</v>
      </c>
      <c r="L40" s="31">
        <f t="shared" si="5"/>
        <v>0</v>
      </c>
      <c r="M40" s="31">
        <f t="shared" si="5"/>
        <v>-1466473</v>
      </c>
      <c r="N40" s="31">
        <f t="shared" si="5"/>
        <v>-1466473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1533527</v>
      </c>
      <c r="X40" s="31">
        <f t="shared" si="5"/>
        <v>0</v>
      </c>
      <c r="Y40" s="31">
        <f t="shared" si="5"/>
        <v>1533527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47051239</v>
      </c>
      <c r="D42" s="43">
        <f>+D25-D40</f>
        <v>0</v>
      </c>
      <c r="E42" s="44">
        <f t="shared" si="6"/>
        <v>149829117</v>
      </c>
      <c r="F42" s="45">
        <f t="shared" si="6"/>
        <v>149829117</v>
      </c>
      <c r="G42" s="45">
        <f t="shared" si="6"/>
        <v>-2558205</v>
      </c>
      <c r="H42" s="45">
        <f t="shared" si="6"/>
        <v>1655074</v>
      </c>
      <c r="I42" s="45">
        <f t="shared" si="6"/>
        <v>566361</v>
      </c>
      <c r="J42" s="45">
        <f t="shared" si="6"/>
        <v>-336770</v>
      </c>
      <c r="K42" s="45">
        <f t="shared" si="6"/>
        <v>63418</v>
      </c>
      <c r="L42" s="45">
        <f t="shared" si="6"/>
        <v>2448395</v>
      </c>
      <c r="M42" s="45">
        <f t="shared" si="6"/>
        <v>1299003</v>
      </c>
      <c r="N42" s="45">
        <f t="shared" si="6"/>
        <v>3810816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3474046</v>
      </c>
      <c r="X42" s="45">
        <f t="shared" si="6"/>
        <v>74914569</v>
      </c>
      <c r="Y42" s="45">
        <f t="shared" si="6"/>
        <v>-71440523</v>
      </c>
      <c r="Z42" s="46">
        <f>+IF(X42&lt;&gt;0,+(Y42/X42)*100,0)</f>
        <v>-95.362656361274674</v>
      </c>
      <c r="AA42" s="47">
        <f>+AA25-AA40</f>
        <v>149829117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18790419</v>
      </c>
      <c r="F6" s="20">
        <v>18790419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9395205</v>
      </c>
      <c r="Y6" s="20">
        <v>-9395205</v>
      </c>
      <c r="Z6" s="21">
        <v>-100</v>
      </c>
      <c r="AA6" s="22">
        <v>18790419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-18319235</v>
      </c>
      <c r="D8" s="18"/>
      <c r="E8" s="19"/>
      <c r="F8" s="20"/>
      <c r="G8" s="20">
        <v>1510836</v>
      </c>
      <c r="H8" s="20">
        <v>158894</v>
      </c>
      <c r="I8" s="20">
        <v>1552571</v>
      </c>
      <c r="J8" s="20">
        <v>3222301</v>
      </c>
      <c r="K8" s="20">
        <v>643775</v>
      </c>
      <c r="L8" s="20">
        <v>1022318</v>
      </c>
      <c r="M8" s="20">
        <v>814391</v>
      </c>
      <c r="N8" s="20">
        <v>2480484</v>
      </c>
      <c r="O8" s="20"/>
      <c r="P8" s="20"/>
      <c r="Q8" s="20"/>
      <c r="R8" s="20"/>
      <c r="S8" s="20"/>
      <c r="T8" s="20"/>
      <c r="U8" s="20"/>
      <c r="V8" s="20"/>
      <c r="W8" s="20">
        <v>5702785</v>
      </c>
      <c r="X8" s="20"/>
      <c r="Y8" s="20">
        <v>5702785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-18319235</v>
      </c>
      <c r="D12" s="29">
        <f>SUM(D6:D11)</f>
        <v>0</v>
      </c>
      <c r="E12" s="30">
        <f t="shared" si="0"/>
        <v>18790419</v>
      </c>
      <c r="F12" s="31">
        <f t="shared" si="0"/>
        <v>18790419</v>
      </c>
      <c r="G12" s="31">
        <f t="shared" si="0"/>
        <v>1510836</v>
      </c>
      <c r="H12" s="31">
        <f t="shared" si="0"/>
        <v>158894</v>
      </c>
      <c r="I12" s="31">
        <f t="shared" si="0"/>
        <v>1552571</v>
      </c>
      <c r="J12" s="31">
        <f t="shared" si="0"/>
        <v>3222301</v>
      </c>
      <c r="K12" s="31">
        <f t="shared" si="0"/>
        <v>643775</v>
      </c>
      <c r="L12" s="31">
        <f t="shared" si="0"/>
        <v>1022318</v>
      </c>
      <c r="M12" s="31">
        <f t="shared" si="0"/>
        <v>814391</v>
      </c>
      <c r="N12" s="31">
        <f t="shared" si="0"/>
        <v>2480484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5702785</v>
      </c>
      <c r="X12" s="31">
        <f t="shared" si="0"/>
        <v>9395205</v>
      </c>
      <c r="Y12" s="31">
        <f t="shared" si="0"/>
        <v>-3692420</v>
      </c>
      <c r="Z12" s="32">
        <f>+IF(X12&lt;&gt;0,+(Y12/X12)*100,0)</f>
        <v>-39.30111157766116</v>
      </c>
      <c r="AA12" s="33">
        <f>SUM(AA6:AA11)</f>
        <v>18790419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-12690248</v>
      </c>
      <c r="D19" s="18"/>
      <c r="E19" s="19">
        <v>67367000</v>
      </c>
      <c r="F19" s="20">
        <v>67367000</v>
      </c>
      <c r="G19" s="20"/>
      <c r="H19" s="20"/>
      <c r="I19" s="20"/>
      <c r="J19" s="20"/>
      <c r="K19" s="20">
        <v>3691315</v>
      </c>
      <c r="L19" s="20">
        <v>743018</v>
      </c>
      <c r="M19" s="20">
        <v>2191228</v>
      </c>
      <c r="N19" s="20">
        <v>6625561</v>
      </c>
      <c r="O19" s="20"/>
      <c r="P19" s="20"/>
      <c r="Q19" s="20"/>
      <c r="R19" s="20"/>
      <c r="S19" s="20"/>
      <c r="T19" s="20"/>
      <c r="U19" s="20"/>
      <c r="V19" s="20"/>
      <c r="W19" s="20">
        <v>6625561</v>
      </c>
      <c r="X19" s="20">
        <v>33683498</v>
      </c>
      <c r="Y19" s="20">
        <v>-27057937</v>
      </c>
      <c r="Z19" s="21">
        <v>-80.329949698217206</v>
      </c>
      <c r="AA19" s="22">
        <v>67367000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-12690248</v>
      </c>
      <c r="D24" s="29">
        <f>SUM(D15:D23)</f>
        <v>0</v>
      </c>
      <c r="E24" s="36">
        <f t="shared" si="1"/>
        <v>67367000</v>
      </c>
      <c r="F24" s="37">
        <f t="shared" si="1"/>
        <v>67367000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3691315</v>
      </c>
      <c r="L24" s="37">
        <f t="shared" si="1"/>
        <v>743018</v>
      </c>
      <c r="M24" s="37">
        <f t="shared" si="1"/>
        <v>2191228</v>
      </c>
      <c r="N24" s="37">
        <f t="shared" si="1"/>
        <v>6625561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6625561</v>
      </c>
      <c r="X24" s="37">
        <f t="shared" si="1"/>
        <v>33683498</v>
      </c>
      <c r="Y24" s="37">
        <f t="shared" si="1"/>
        <v>-27057937</v>
      </c>
      <c r="Z24" s="38">
        <f>+IF(X24&lt;&gt;0,+(Y24/X24)*100,0)</f>
        <v>-80.329949698217206</v>
      </c>
      <c r="AA24" s="39">
        <f>SUM(AA15:AA23)</f>
        <v>67367000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-31009483</v>
      </c>
      <c r="D25" s="29">
        <f>+D12+D24</f>
        <v>0</v>
      </c>
      <c r="E25" s="30">
        <f t="shared" si="2"/>
        <v>86157419</v>
      </c>
      <c r="F25" s="31">
        <f t="shared" si="2"/>
        <v>86157419</v>
      </c>
      <c r="G25" s="31">
        <f t="shared" si="2"/>
        <v>1510836</v>
      </c>
      <c r="H25" s="31">
        <f t="shared" si="2"/>
        <v>158894</v>
      </c>
      <c r="I25" s="31">
        <f t="shared" si="2"/>
        <v>1552571</v>
      </c>
      <c r="J25" s="31">
        <f t="shared" si="2"/>
        <v>3222301</v>
      </c>
      <c r="K25" s="31">
        <f t="shared" si="2"/>
        <v>4335090</v>
      </c>
      <c r="L25" s="31">
        <f t="shared" si="2"/>
        <v>1765336</v>
      </c>
      <c r="M25" s="31">
        <f t="shared" si="2"/>
        <v>3005619</v>
      </c>
      <c r="N25" s="31">
        <f t="shared" si="2"/>
        <v>9106045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12328346</v>
      </c>
      <c r="X25" s="31">
        <f t="shared" si="2"/>
        <v>43078703</v>
      </c>
      <c r="Y25" s="31">
        <f t="shared" si="2"/>
        <v>-30750357</v>
      </c>
      <c r="Z25" s="32">
        <f>+IF(X25&lt;&gt;0,+(Y25/X25)*100,0)</f>
        <v>-71.381807850621684</v>
      </c>
      <c r="AA25" s="33">
        <f>+AA12+AA24</f>
        <v>86157419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6548343</v>
      </c>
      <c r="D32" s="18"/>
      <c r="E32" s="19"/>
      <c r="F32" s="20"/>
      <c r="G32" s="20">
        <v>16787</v>
      </c>
      <c r="H32" s="20"/>
      <c r="I32" s="20"/>
      <c r="J32" s="20">
        <v>16787</v>
      </c>
      <c r="K32" s="20"/>
      <c r="L32" s="20"/>
      <c r="M32" s="20">
        <v>2519912</v>
      </c>
      <c r="N32" s="20">
        <v>2519912</v>
      </c>
      <c r="O32" s="20"/>
      <c r="P32" s="20"/>
      <c r="Q32" s="20"/>
      <c r="R32" s="20"/>
      <c r="S32" s="20"/>
      <c r="T32" s="20"/>
      <c r="U32" s="20"/>
      <c r="V32" s="20"/>
      <c r="W32" s="20">
        <v>2536699</v>
      </c>
      <c r="X32" s="20"/>
      <c r="Y32" s="20">
        <v>2536699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6548343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16787</v>
      </c>
      <c r="H34" s="31">
        <f t="shared" si="3"/>
        <v>0</v>
      </c>
      <c r="I34" s="31">
        <f t="shared" si="3"/>
        <v>0</v>
      </c>
      <c r="J34" s="31">
        <f t="shared" si="3"/>
        <v>16787</v>
      </c>
      <c r="K34" s="31">
        <f t="shared" si="3"/>
        <v>0</v>
      </c>
      <c r="L34" s="31">
        <f t="shared" si="3"/>
        <v>0</v>
      </c>
      <c r="M34" s="31">
        <f t="shared" si="3"/>
        <v>2519912</v>
      </c>
      <c r="N34" s="31">
        <f t="shared" si="3"/>
        <v>2519912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2536699</v>
      </c>
      <c r="X34" s="31">
        <f t="shared" si="3"/>
        <v>0</v>
      </c>
      <c r="Y34" s="31">
        <f t="shared" si="3"/>
        <v>2536699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6548343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16787</v>
      </c>
      <c r="H40" s="31">
        <f t="shared" si="5"/>
        <v>0</v>
      </c>
      <c r="I40" s="31">
        <f t="shared" si="5"/>
        <v>0</v>
      </c>
      <c r="J40" s="31">
        <f t="shared" si="5"/>
        <v>16787</v>
      </c>
      <c r="K40" s="31">
        <f t="shared" si="5"/>
        <v>0</v>
      </c>
      <c r="L40" s="31">
        <f t="shared" si="5"/>
        <v>0</v>
      </c>
      <c r="M40" s="31">
        <f t="shared" si="5"/>
        <v>2519912</v>
      </c>
      <c r="N40" s="31">
        <f t="shared" si="5"/>
        <v>2519912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2536699</v>
      </c>
      <c r="X40" s="31">
        <f t="shared" si="5"/>
        <v>0</v>
      </c>
      <c r="Y40" s="31">
        <f t="shared" si="5"/>
        <v>2536699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-37557826</v>
      </c>
      <c r="D42" s="43">
        <f>+D25-D40</f>
        <v>0</v>
      </c>
      <c r="E42" s="44">
        <f t="shared" si="6"/>
        <v>86157419</v>
      </c>
      <c r="F42" s="45">
        <f t="shared" si="6"/>
        <v>86157419</v>
      </c>
      <c r="G42" s="45">
        <f t="shared" si="6"/>
        <v>1494049</v>
      </c>
      <c r="H42" s="45">
        <f t="shared" si="6"/>
        <v>158894</v>
      </c>
      <c r="I42" s="45">
        <f t="shared" si="6"/>
        <v>1552571</v>
      </c>
      <c r="J42" s="45">
        <f t="shared" si="6"/>
        <v>3205514</v>
      </c>
      <c r="K42" s="45">
        <f t="shared" si="6"/>
        <v>4335090</v>
      </c>
      <c r="L42" s="45">
        <f t="shared" si="6"/>
        <v>1765336</v>
      </c>
      <c r="M42" s="45">
        <f t="shared" si="6"/>
        <v>485707</v>
      </c>
      <c r="N42" s="45">
        <f t="shared" si="6"/>
        <v>6586133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9791647</v>
      </c>
      <c r="X42" s="45">
        <f t="shared" si="6"/>
        <v>43078703</v>
      </c>
      <c r="Y42" s="45">
        <f t="shared" si="6"/>
        <v>-33287056</v>
      </c>
      <c r="Z42" s="46">
        <f>+IF(X42&lt;&gt;0,+(Y42/X42)*100,0)</f>
        <v>-77.270330074700723</v>
      </c>
      <c r="AA42" s="47">
        <f>+AA25-AA40</f>
        <v>86157419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-253746</v>
      </c>
      <c r="D45" s="18"/>
      <c r="E45" s="19"/>
      <c r="F45" s="20"/>
      <c r="G45" s="20"/>
      <c r="H45" s="20"/>
      <c r="I45" s="20">
        <v>-166644</v>
      </c>
      <c r="J45" s="20">
        <v>-166644</v>
      </c>
      <c r="K45" s="20">
        <v>-82271</v>
      </c>
      <c r="L45" s="20">
        <v>-15573</v>
      </c>
      <c r="M45" s="20">
        <v>-14907</v>
      </c>
      <c r="N45" s="20">
        <v>-112751</v>
      </c>
      <c r="O45" s="20"/>
      <c r="P45" s="20"/>
      <c r="Q45" s="20"/>
      <c r="R45" s="20"/>
      <c r="S45" s="20"/>
      <c r="T45" s="20"/>
      <c r="U45" s="20"/>
      <c r="V45" s="20"/>
      <c r="W45" s="20">
        <v>-279395</v>
      </c>
      <c r="X45" s="20"/>
      <c r="Y45" s="20">
        <v>-279395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-253746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-166644</v>
      </c>
      <c r="J48" s="53">
        <f t="shared" si="7"/>
        <v>-166644</v>
      </c>
      <c r="K48" s="53">
        <f t="shared" si="7"/>
        <v>-82271</v>
      </c>
      <c r="L48" s="53">
        <f t="shared" si="7"/>
        <v>-15573</v>
      </c>
      <c r="M48" s="53">
        <f t="shared" si="7"/>
        <v>-14907</v>
      </c>
      <c r="N48" s="53">
        <f t="shared" si="7"/>
        <v>-112751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-279395</v>
      </c>
      <c r="X48" s="53">
        <f t="shared" si="7"/>
        <v>0</v>
      </c>
      <c r="Y48" s="53">
        <f t="shared" si="7"/>
        <v>-279395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2697576</v>
      </c>
      <c r="D6" s="18"/>
      <c r="E6" s="19">
        <v>37219996</v>
      </c>
      <c r="F6" s="20">
        <v>37219996</v>
      </c>
      <c r="G6" s="20">
        <v>6324058</v>
      </c>
      <c r="H6" s="20">
        <v>5559944</v>
      </c>
      <c r="I6" s="20">
        <v>4741679</v>
      </c>
      <c r="J6" s="20">
        <v>16625681</v>
      </c>
      <c r="K6" s="20">
        <v>4118130</v>
      </c>
      <c r="L6" s="20">
        <v>5371088</v>
      </c>
      <c r="M6" s="20">
        <v>235606</v>
      </c>
      <c r="N6" s="20">
        <v>9724824</v>
      </c>
      <c r="O6" s="20"/>
      <c r="P6" s="20"/>
      <c r="Q6" s="20"/>
      <c r="R6" s="20"/>
      <c r="S6" s="20"/>
      <c r="T6" s="20"/>
      <c r="U6" s="20"/>
      <c r="V6" s="20"/>
      <c r="W6" s="20">
        <v>26350505</v>
      </c>
      <c r="X6" s="20">
        <v>18609972</v>
      </c>
      <c r="Y6" s="20">
        <v>7740533</v>
      </c>
      <c r="Z6" s="21">
        <v>41.593469350733038</v>
      </c>
      <c r="AA6" s="22">
        <v>37219996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4299660</v>
      </c>
      <c r="D8" s="18"/>
      <c r="E8" s="19">
        <v>5207837</v>
      </c>
      <c r="F8" s="20">
        <v>5207837</v>
      </c>
      <c r="G8" s="20">
        <v>9303517</v>
      </c>
      <c r="H8" s="20">
        <v>-6589451</v>
      </c>
      <c r="I8" s="20">
        <v>12441518</v>
      </c>
      <c r="J8" s="20">
        <v>15155584</v>
      </c>
      <c r="K8" s="20">
        <v>1376636</v>
      </c>
      <c r="L8" s="20">
        <v>-429992</v>
      </c>
      <c r="M8" s="20">
        <v>1301568</v>
      </c>
      <c r="N8" s="20">
        <v>2248212</v>
      </c>
      <c r="O8" s="20"/>
      <c r="P8" s="20"/>
      <c r="Q8" s="20"/>
      <c r="R8" s="20"/>
      <c r="S8" s="20"/>
      <c r="T8" s="20"/>
      <c r="U8" s="20"/>
      <c r="V8" s="20"/>
      <c r="W8" s="20">
        <v>17403796</v>
      </c>
      <c r="X8" s="20">
        <v>2603922</v>
      </c>
      <c r="Y8" s="20">
        <v>14799874</v>
      </c>
      <c r="Z8" s="21">
        <v>568.36856096303961</v>
      </c>
      <c r="AA8" s="22">
        <v>5207837</v>
      </c>
    </row>
    <row r="9" spans="1:27" ht="13.5" x14ac:dyDescent="0.25">
      <c r="A9" s="23" t="s">
        <v>37</v>
      </c>
      <c r="B9" s="17" t="s">
        <v>32</v>
      </c>
      <c r="C9" s="18">
        <v>-170973</v>
      </c>
      <c r="D9" s="18"/>
      <c r="E9" s="19"/>
      <c r="F9" s="20"/>
      <c r="G9" s="20">
        <v>333842</v>
      </c>
      <c r="H9" s="20">
        <v>-607607</v>
      </c>
      <c r="I9" s="20">
        <v>20991</v>
      </c>
      <c r="J9" s="20">
        <v>-252774</v>
      </c>
      <c r="K9" s="20">
        <v>272953</v>
      </c>
      <c r="L9" s="20">
        <v>240610</v>
      </c>
      <c r="M9" s="20">
        <v>103911</v>
      </c>
      <c r="N9" s="20">
        <v>617474</v>
      </c>
      <c r="O9" s="20"/>
      <c r="P9" s="20"/>
      <c r="Q9" s="20"/>
      <c r="R9" s="20"/>
      <c r="S9" s="20"/>
      <c r="T9" s="20"/>
      <c r="U9" s="20"/>
      <c r="V9" s="20"/>
      <c r="W9" s="20">
        <v>364700</v>
      </c>
      <c r="X9" s="20"/>
      <c r="Y9" s="20">
        <v>364700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-4688</v>
      </c>
      <c r="D11" s="18"/>
      <c r="E11" s="19">
        <v>-7842000</v>
      </c>
      <c r="F11" s="20">
        <v>-7842000</v>
      </c>
      <c r="G11" s="20">
        <v>-41664</v>
      </c>
      <c r="H11" s="20">
        <v>-65970</v>
      </c>
      <c r="I11" s="20">
        <v>-345784</v>
      </c>
      <c r="J11" s="20">
        <v>-453418</v>
      </c>
      <c r="K11" s="20">
        <v>-94140</v>
      </c>
      <c r="L11" s="20">
        <v>-200740</v>
      </c>
      <c r="M11" s="20">
        <v>-109411</v>
      </c>
      <c r="N11" s="20">
        <v>-404291</v>
      </c>
      <c r="O11" s="20"/>
      <c r="P11" s="20"/>
      <c r="Q11" s="20"/>
      <c r="R11" s="20"/>
      <c r="S11" s="20"/>
      <c r="T11" s="20"/>
      <c r="U11" s="20"/>
      <c r="V11" s="20"/>
      <c r="W11" s="20">
        <v>-857709</v>
      </c>
      <c r="X11" s="20">
        <v>-3920988</v>
      </c>
      <c r="Y11" s="20">
        <v>3063279</v>
      </c>
      <c r="Z11" s="21">
        <v>-78.125181714404633</v>
      </c>
      <c r="AA11" s="22">
        <v>-7842000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6821575</v>
      </c>
      <c r="D12" s="29">
        <f>SUM(D6:D11)</f>
        <v>0</v>
      </c>
      <c r="E12" s="30">
        <f t="shared" si="0"/>
        <v>34585833</v>
      </c>
      <c r="F12" s="31">
        <f t="shared" si="0"/>
        <v>34585833</v>
      </c>
      <c r="G12" s="31">
        <f t="shared" si="0"/>
        <v>15919753</v>
      </c>
      <c r="H12" s="31">
        <f t="shared" si="0"/>
        <v>-1703084</v>
      </c>
      <c r="I12" s="31">
        <f t="shared" si="0"/>
        <v>16858404</v>
      </c>
      <c r="J12" s="31">
        <f t="shared" si="0"/>
        <v>31075073</v>
      </c>
      <c r="K12" s="31">
        <f t="shared" si="0"/>
        <v>5673579</v>
      </c>
      <c r="L12" s="31">
        <f t="shared" si="0"/>
        <v>4980966</v>
      </c>
      <c r="M12" s="31">
        <f t="shared" si="0"/>
        <v>1531674</v>
      </c>
      <c r="N12" s="31">
        <f t="shared" si="0"/>
        <v>12186219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43261292</v>
      </c>
      <c r="X12" s="31">
        <f t="shared" si="0"/>
        <v>17292906</v>
      </c>
      <c r="Y12" s="31">
        <f t="shared" si="0"/>
        <v>25968386</v>
      </c>
      <c r="Z12" s="32">
        <f>+IF(X12&lt;&gt;0,+(Y12/X12)*100,0)</f>
        <v>150.16785495740277</v>
      </c>
      <c r="AA12" s="33">
        <f>SUM(AA6:AA11)</f>
        <v>34585833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-756000</v>
      </c>
      <c r="Y17" s="20">
        <v>756000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13557971</v>
      </c>
      <c r="D19" s="18"/>
      <c r="E19" s="19">
        <v>4387098</v>
      </c>
      <c r="F19" s="20">
        <v>4387098</v>
      </c>
      <c r="G19" s="20">
        <v>12151056</v>
      </c>
      <c r="H19" s="20">
        <v>1603243</v>
      </c>
      <c r="I19" s="20">
        <v>126814</v>
      </c>
      <c r="J19" s="20">
        <v>13881113</v>
      </c>
      <c r="K19" s="20">
        <v>2424682</v>
      </c>
      <c r="L19" s="20">
        <v>57036</v>
      </c>
      <c r="M19" s="20">
        <v>19213</v>
      </c>
      <c r="N19" s="20">
        <v>2500931</v>
      </c>
      <c r="O19" s="20"/>
      <c r="P19" s="20"/>
      <c r="Q19" s="20"/>
      <c r="R19" s="20"/>
      <c r="S19" s="20"/>
      <c r="T19" s="20"/>
      <c r="U19" s="20"/>
      <c r="V19" s="20"/>
      <c r="W19" s="20">
        <v>16382044</v>
      </c>
      <c r="X19" s="20">
        <v>2193564</v>
      </c>
      <c r="Y19" s="20">
        <v>14188480</v>
      </c>
      <c r="Z19" s="21">
        <v>646.82316084691388</v>
      </c>
      <c r="AA19" s="22">
        <v>4387098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13557971</v>
      </c>
      <c r="D24" s="29">
        <f>SUM(D15:D23)</f>
        <v>0</v>
      </c>
      <c r="E24" s="36">
        <f t="shared" si="1"/>
        <v>2875098</v>
      </c>
      <c r="F24" s="37">
        <f t="shared" si="1"/>
        <v>2875098</v>
      </c>
      <c r="G24" s="37">
        <f t="shared" si="1"/>
        <v>12151056</v>
      </c>
      <c r="H24" s="37">
        <f t="shared" si="1"/>
        <v>1603243</v>
      </c>
      <c r="I24" s="37">
        <f t="shared" si="1"/>
        <v>126814</v>
      </c>
      <c r="J24" s="37">
        <f t="shared" si="1"/>
        <v>13881113</v>
      </c>
      <c r="K24" s="37">
        <f t="shared" si="1"/>
        <v>2424682</v>
      </c>
      <c r="L24" s="37">
        <f t="shared" si="1"/>
        <v>57036</v>
      </c>
      <c r="M24" s="37">
        <f t="shared" si="1"/>
        <v>19213</v>
      </c>
      <c r="N24" s="37">
        <f t="shared" si="1"/>
        <v>2500931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16382044</v>
      </c>
      <c r="X24" s="37">
        <f t="shared" si="1"/>
        <v>1437564</v>
      </c>
      <c r="Y24" s="37">
        <f t="shared" si="1"/>
        <v>14944480</v>
      </c>
      <c r="Z24" s="38">
        <f>+IF(X24&lt;&gt;0,+(Y24/X24)*100,0)</f>
        <v>1039.569716548272</v>
      </c>
      <c r="AA24" s="39">
        <f>SUM(AA15:AA23)</f>
        <v>2875098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20379546</v>
      </c>
      <c r="D25" s="29">
        <f>+D12+D24</f>
        <v>0</v>
      </c>
      <c r="E25" s="30">
        <f t="shared" si="2"/>
        <v>37460931</v>
      </c>
      <c r="F25" s="31">
        <f t="shared" si="2"/>
        <v>37460931</v>
      </c>
      <c r="G25" s="31">
        <f t="shared" si="2"/>
        <v>28070809</v>
      </c>
      <c r="H25" s="31">
        <f t="shared" si="2"/>
        <v>-99841</v>
      </c>
      <c r="I25" s="31">
        <f t="shared" si="2"/>
        <v>16985218</v>
      </c>
      <c r="J25" s="31">
        <f t="shared" si="2"/>
        <v>44956186</v>
      </c>
      <c r="K25" s="31">
        <f t="shared" si="2"/>
        <v>8098261</v>
      </c>
      <c r="L25" s="31">
        <f t="shared" si="2"/>
        <v>5038002</v>
      </c>
      <c r="M25" s="31">
        <f t="shared" si="2"/>
        <v>1550887</v>
      </c>
      <c r="N25" s="31">
        <f t="shared" si="2"/>
        <v>14687150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59643336</v>
      </c>
      <c r="X25" s="31">
        <f t="shared" si="2"/>
        <v>18730470</v>
      </c>
      <c r="Y25" s="31">
        <f t="shared" si="2"/>
        <v>40912866</v>
      </c>
      <c r="Z25" s="32">
        <f>+IF(X25&lt;&gt;0,+(Y25/X25)*100,0)</f>
        <v>218.42946813400837</v>
      </c>
      <c r="AA25" s="33">
        <f>+AA12+AA24</f>
        <v>37460931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-112</v>
      </c>
      <c r="D31" s="18"/>
      <c r="E31" s="19"/>
      <c r="F31" s="20"/>
      <c r="G31" s="20">
        <v>-112</v>
      </c>
      <c r="H31" s="20"/>
      <c r="I31" s="20"/>
      <c r="J31" s="20">
        <v>-112</v>
      </c>
      <c r="K31" s="20"/>
      <c r="L31" s="20">
        <v>-3522</v>
      </c>
      <c r="M31" s="20">
        <v>-3231</v>
      </c>
      <c r="N31" s="20">
        <v>-6753</v>
      </c>
      <c r="O31" s="20"/>
      <c r="P31" s="20"/>
      <c r="Q31" s="20"/>
      <c r="R31" s="20"/>
      <c r="S31" s="20"/>
      <c r="T31" s="20"/>
      <c r="U31" s="20"/>
      <c r="V31" s="20"/>
      <c r="W31" s="20">
        <v>-6865</v>
      </c>
      <c r="X31" s="20"/>
      <c r="Y31" s="20">
        <v>-6865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-179174</v>
      </c>
      <c r="D32" s="18"/>
      <c r="E32" s="19">
        <v>-7842000</v>
      </c>
      <c r="F32" s="20">
        <v>-7842000</v>
      </c>
      <c r="G32" s="20">
        <v>1885268</v>
      </c>
      <c r="H32" s="20">
        <v>-2328154</v>
      </c>
      <c r="I32" s="20">
        <v>1794398</v>
      </c>
      <c r="J32" s="20">
        <v>1351512</v>
      </c>
      <c r="K32" s="20">
        <v>2844251</v>
      </c>
      <c r="L32" s="20">
        <v>4539502</v>
      </c>
      <c r="M32" s="20">
        <v>-3514815</v>
      </c>
      <c r="N32" s="20">
        <v>3868938</v>
      </c>
      <c r="O32" s="20"/>
      <c r="P32" s="20"/>
      <c r="Q32" s="20"/>
      <c r="R32" s="20"/>
      <c r="S32" s="20"/>
      <c r="T32" s="20"/>
      <c r="U32" s="20"/>
      <c r="V32" s="20"/>
      <c r="W32" s="20">
        <v>5220450</v>
      </c>
      <c r="X32" s="20">
        <v>-3920988</v>
      </c>
      <c r="Y32" s="20">
        <v>9141438</v>
      </c>
      <c r="Z32" s="21">
        <v>-233.14118788427814</v>
      </c>
      <c r="AA32" s="22">
        <v>-7842000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-179286</v>
      </c>
      <c r="D34" s="29">
        <f>SUM(D29:D33)</f>
        <v>0</v>
      </c>
      <c r="E34" s="30">
        <f t="shared" si="3"/>
        <v>-7842000</v>
      </c>
      <c r="F34" s="31">
        <f t="shared" si="3"/>
        <v>-7842000</v>
      </c>
      <c r="G34" s="31">
        <f t="shared" si="3"/>
        <v>1885156</v>
      </c>
      <c r="H34" s="31">
        <f t="shared" si="3"/>
        <v>-2328154</v>
      </c>
      <c r="I34" s="31">
        <f t="shared" si="3"/>
        <v>1794398</v>
      </c>
      <c r="J34" s="31">
        <f t="shared" si="3"/>
        <v>1351400</v>
      </c>
      <c r="K34" s="31">
        <f t="shared" si="3"/>
        <v>2844251</v>
      </c>
      <c r="L34" s="31">
        <f t="shared" si="3"/>
        <v>4535980</v>
      </c>
      <c r="M34" s="31">
        <f t="shared" si="3"/>
        <v>-3518046</v>
      </c>
      <c r="N34" s="31">
        <f t="shared" si="3"/>
        <v>3862185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5213585</v>
      </c>
      <c r="X34" s="31">
        <f t="shared" si="3"/>
        <v>-3920988</v>
      </c>
      <c r="Y34" s="31">
        <f t="shared" si="3"/>
        <v>9134573</v>
      </c>
      <c r="Z34" s="32">
        <f>+IF(X34&lt;&gt;0,+(Y34/X34)*100,0)</f>
        <v>-232.96610446142654</v>
      </c>
      <c r="AA34" s="33">
        <f>SUM(AA29:AA33)</f>
        <v>-7842000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0</v>
      </c>
      <c r="Y39" s="37">
        <f t="shared" si="4"/>
        <v>2312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-179286</v>
      </c>
      <c r="D40" s="29">
        <f>+D34+D39</f>
        <v>0</v>
      </c>
      <c r="E40" s="30">
        <f t="shared" si="5"/>
        <v>-7842000</v>
      </c>
      <c r="F40" s="31">
        <f t="shared" si="5"/>
        <v>-7842000</v>
      </c>
      <c r="G40" s="31">
        <f t="shared" si="5"/>
        <v>1887468</v>
      </c>
      <c r="H40" s="31">
        <f t="shared" si="5"/>
        <v>-2328154</v>
      </c>
      <c r="I40" s="31">
        <f t="shared" si="5"/>
        <v>1794398</v>
      </c>
      <c r="J40" s="31">
        <f t="shared" si="5"/>
        <v>1353712</v>
      </c>
      <c r="K40" s="31">
        <f t="shared" si="5"/>
        <v>2844251</v>
      </c>
      <c r="L40" s="31">
        <f t="shared" si="5"/>
        <v>4535980</v>
      </c>
      <c r="M40" s="31">
        <f t="shared" si="5"/>
        <v>-3518046</v>
      </c>
      <c r="N40" s="31">
        <f t="shared" si="5"/>
        <v>3862185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5215897</v>
      </c>
      <c r="X40" s="31">
        <f t="shared" si="5"/>
        <v>-3920988</v>
      </c>
      <c r="Y40" s="31">
        <f t="shared" si="5"/>
        <v>9136885</v>
      </c>
      <c r="Z40" s="32">
        <f>+IF(X40&lt;&gt;0,+(Y40/X40)*100,0)</f>
        <v>-233.02506919174454</v>
      </c>
      <c r="AA40" s="33">
        <f>+AA34+AA39</f>
        <v>-7842000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20558832</v>
      </c>
      <c r="D42" s="43">
        <f>+D25-D40</f>
        <v>0</v>
      </c>
      <c r="E42" s="44">
        <f t="shared" si="6"/>
        <v>45302931</v>
      </c>
      <c r="F42" s="45">
        <f t="shared" si="6"/>
        <v>45302931</v>
      </c>
      <c r="G42" s="45">
        <f t="shared" si="6"/>
        <v>26183341</v>
      </c>
      <c r="H42" s="45">
        <f t="shared" si="6"/>
        <v>2228313</v>
      </c>
      <c r="I42" s="45">
        <f t="shared" si="6"/>
        <v>15190820</v>
      </c>
      <c r="J42" s="45">
        <f t="shared" si="6"/>
        <v>43602474</v>
      </c>
      <c r="K42" s="45">
        <f t="shared" si="6"/>
        <v>5254010</v>
      </c>
      <c r="L42" s="45">
        <f t="shared" si="6"/>
        <v>502022</v>
      </c>
      <c r="M42" s="45">
        <f t="shared" si="6"/>
        <v>5068933</v>
      </c>
      <c r="N42" s="45">
        <f t="shared" si="6"/>
        <v>10824965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54427439</v>
      </c>
      <c r="X42" s="45">
        <f t="shared" si="6"/>
        <v>22651458</v>
      </c>
      <c r="Y42" s="45">
        <f t="shared" si="6"/>
        <v>31775981</v>
      </c>
      <c r="Z42" s="46">
        <f>+IF(X42&lt;&gt;0,+(Y42/X42)*100,0)</f>
        <v>140.28227675233973</v>
      </c>
      <c r="AA42" s="47">
        <f>+AA25-AA40</f>
        <v>45302931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45302931</v>
      </c>
      <c r="F45" s="20">
        <v>45302931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22651458</v>
      </c>
      <c r="Y45" s="20">
        <v>-22651458</v>
      </c>
      <c r="Z45" s="48">
        <v>-100</v>
      </c>
      <c r="AA45" s="22">
        <v>45302931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45302931</v>
      </c>
      <c r="F48" s="53">
        <f t="shared" si="7"/>
        <v>45302931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22651458</v>
      </c>
      <c r="Y48" s="53">
        <f t="shared" si="7"/>
        <v>-22651458</v>
      </c>
      <c r="Z48" s="54">
        <f>+IF(X48&lt;&gt;0,+(Y48/X48)*100,0)</f>
        <v>-100</v>
      </c>
      <c r="AA48" s="55">
        <f>SUM(AA45:AA47)</f>
        <v>45302931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561550678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>
        <v>16447917</v>
      </c>
      <c r="L8" s="20">
        <v>11313329</v>
      </c>
      <c r="M8" s="20">
        <v>4308836</v>
      </c>
      <c r="N8" s="20">
        <v>32070082</v>
      </c>
      <c r="O8" s="20"/>
      <c r="P8" s="20"/>
      <c r="Q8" s="20"/>
      <c r="R8" s="20"/>
      <c r="S8" s="20"/>
      <c r="T8" s="20"/>
      <c r="U8" s="20"/>
      <c r="V8" s="20"/>
      <c r="W8" s="20">
        <v>623902656</v>
      </c>
      <c r="X8" s="20">
        <v>6</v>
      </c>
      <c r="Y8" s="20">
        <v>623902650</v>
      </c>
      <c r="Z8" s="21">
        <v>10398377500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>
        <v>1534</v>
      </c>
      <c r="L11" s="20">
        <v>65181</v>
      </c>
      <c r="M11" s="20"/>
      <c r="N11" s="20">
        <v>66715</v>
      </c>
      <c r="O11" s="20"/>
      <c r="P11" s="20"/>
      <c r="Q11" s="20"/>
      <c r="R11" s="20"/>
      <c r="S11" s="20"/>
      <c r="T11" s="20"/>
      <c r="U11" s="20"/>
      <c r="V11" s="20"/>
      <c r="W11" s="20">
        <v>11564935</v>
      </c>
      <c r="X11" s="20">
        <v>1258998</v>
      </c>
      <c r="Y11" s="20">
        <v>10305937</v>
      </c>
      <c r="Z11" s="21">
        <v>818.58247590544227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575563450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16449451</v>
      </c>
      <c r="L12" s="31">
        <f t="shared" si="0"/>
        <v>11378510</v>
      </c>
      <c r="M12" s="31">
        <f t="shared" si="0"/>
        <v>4308836</v>
      </c>
      <c r="N12" s="31">
        <f t="shared" si="0"/>
        <v>32136797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647297885</v>
      </c>
      <c r="X12" s="31">
        <f t="shared" si="0"/>
        <v>1259004</v>
      </c>
      <c r="Y12" s="31">
        <f t="shared" si="0"/>
        <v>646038881</v>
      </c>
      <c r="Z12" s="32">
        <f>+IF(X12&lt;&gt;0,+(Y12/X12)*100,0)</f>
        <v>51313.489154919283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>
        <v>132967</v>
      </c>
      <c r="L19" s="20">
        <v>55443</v>
      </c>
      <c r="M19" s="20">
        <v>43197</v>
      </c>
      <c r="N19" s="20">
        <v>231607</v>
      </c>
      <c r="O19" s="20"/>
      <c r="P19" s="20"/>
      <c r="Q19" s="20"/>
      <c r="R19" s="20"/>
      <c r="S19" s="20"/>
      <c r="T19" s="20"/>
      <c r="U19" s="20"/>
      <c r="V19" s="20"/>
      <c r="W19" s="20">
        <v>279843291</v>
      </c>
      <c r="X19" s="20">
        <v>246689064</v>
      </c>
      <c r="Y19" s="20">
        <v>33154227</v>
      </c>
      <c r="Z19" s="21">
        <v>13.439682514665508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132967</v>
      </c>
      <c r="L24" s="37">
        <f t="shared" si="1"/>
        <v>55443</v>
      </c>
      <c r="M24" s="37">
        <f t="shared" si="1"/>
        <v>43197</v>
      </c>
      <c r="N24" s="37">
        <f t="shared" si="1"/>
        <v>231607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279843291</v>
      </c>
      <c r="X24" s="37">
        <f t="shared" si="1"/>
        <v>246689064</v>
      </c>
      <c r="Y24" s="37">
        <f t="shared" si="1"/>
        <v>33154227</v>
      </c>
      <c r="Z24" s="38">
        <f>+IF(X24&lt;&gt;0,+(Y24/X24)*100,0)</f>
        <v>13.439682514665508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855087619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16582418</v>
      </c>
      <c r="L25" s="31">
        <f t="shared" si="2"/>
        <v>11433953</v>
      </c>
      <c r="M25" s="31">
        <f t="shared" si="2"/>
        <v>4352033</v>
      </c>
      <c r="N25" s="31">
        <f t="shared" si="2"/>
        <v>32368404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927141176</v>
      </c>
      <c r="X25" s="31">
        <f t="shared" si="2"/>
        <v>247948068</v>
      </c>
      <c r="Y25" s="31">
        <f t="shared" si="2"/>
        <v>679193108</v>
      </c>
      <c r="Z25" s="32">
        <f>+IF(X25&lt;&gt;0,+(Y25/X25)*100,0)</f>
        <v>273.92554960339515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855087619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16582418</v>
      </c>
      <c r="L42" s="45">
        <f t="shared" si="6"/>
        <v>11433953</v>
      </c>
      <c r="M42" s="45">
        <f t="shared" si="6"/>
        <v>4352033</v>
      </c>
      <c r="N42" s="45">
        <f t="shared" si="6"/>
        <v>32368404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927141176</v>
      </c>
      <c r="X42" s="45">
        <f t="shared" si="6"/>
        <v>247948068</v>
      </c>
      <c r="Y42" s="45">
        <f t="shared" si="6"/>
        <v>679193108</v>
      </c>
      <c r="Z42" s="46">
        <f>+IF(X42&lt;&gt;0,+(Y42/X42)*100,0)</f>
        <v>273.92554960339515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81030980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>
        <v>20315538</v>
      </c>
      <c r="L45" s="20">
        <v>18746566</v>
      </c>
      <c r="M45" s="20">
        <v>-14688280</v>
      </c>
      <c r="N45" s="20">
        <v>24373824</v>
      </c>
      <c r="O45" s="20"/>
      <c r="P45" s="20"/>
      <c r="Q45" s="20"/>
      <c r="R45" s="20"/>
      <c r="S45" s="20"/>
      <c r="T45" s="20"/>
      <c r="U45" s="20"/>
      <c r="V45" s="20"/>
      <c r="W45" s="20">
        <v>132215348</v>
      </c>
      <c r="X45" s="20">
        <v>15974118</v>
      </c>
      <c r="Y45" s="20">
        <v>116241230</v>
      </c>
      <c r="Z45" s="48">
        <v>727.68480863857394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81030980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20315538</v>
      </c>
      <c r="L48" s="53">
        <f t="shared" si="7"/>
        <v>18746566</v>
      </c>
      <c r="M48" s="53">
        <f t="shared" si="7"/>
        <v>-14688280</v>
      </c>
      <c r="N48" s="53">
        <f t="shared" si="7"/>
        <v>24373824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132215348</v>
      </c>
      <c r="X48" s="53">
        <f t="shared" si="7"/>
        <v>15974118</v>
      </c>
      <c r="Y48" s="53">
        <f t="shared" si="7"/>
        <v>116241230</v>
      </c>
      <c r="Z48" s="54">
        <f>+IF(X48&lt;&gt;0,+(Y48/X48)*100,0)</f>
        <v>727.68480863857394</v>
      </c>
      <c r="AA48" s="55">
        <f>SUM(AA45:AA47)</f>
        <v>31948257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-59956545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236284</v>
      </c>
      <c r="F11" s="20">
        <v>236284</v>
      </c>
      <c r="G11" s="20"/>
      <c r="H11" s="20">
        <v>2239</v>
      </c>
      <c r="I11" s="20">
        <v>265689</v>
      </c>
      <c r="J11" s="20">
        <v>267928</v>
      </c>
      <c r="K11" s="20">
        <v>65440</v>
      </c>
      <c r="L11" s="20"/>
      <c r="M11" s="20">
        <v>1209</v>
      </c>
      <c r="N11" s="20">
        <v>66649</v>
      </c>
      <c r="O11" s="20"/>
      <c r="P11" s="20"/>
      <c r="Q11" s="20"/>
      <c r="R11" s="20"/>
      <c r="S11" s="20"/>
      <c r="T11" s="20"/>
      <c r="U11" s="20"/>
      <c r="V11" s="20"/>
      <c r="W11" s="20">
        <v>334577</v>
      </c>
      <c r="X11" s="20">
        <v>118144</v>
      </c>
      <c r="Y11" s="20">
        <v>216433</v>
      </c>
      <c r="Z11" s="21">
        <v>183.19423754062839</v>
      </c>
      <c r="AA11" s="22">
        <v>236284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-59956545</v>
      </c>
      <c r="D12" s="29">
        <f>SUM(D6:D11)</f>
        <v>0</v>
      </c>
      <c r="E12" s="30">
        <f t="shared" si="0"/>
        <v>236284</v>
      </c>
      <c r="F12" s="31">
        <f t="shared" si="0"/>
        <v>236284</v>
      </c>
      <c r="G12" s="31">
        <f t="shared" si="0"/>
        <v>0</v>
      </c>
      <c r="H12" s="31">
        <f t="shared" si="0"/>
        <v>2239</v>
      </c>
      <c r="I12" s="31">
        <f t="shared" si="0"/>
        <v>265689</v>
      </c>
      <c r="J12" s="31">
        <f t="shared" si="0"/>
        <v>267928</v>
      </c>
      <c r="K12" s="31">
        <f t="shared" si="0"/>
        <v>65440</v>
      </c>
      <c r="L12" s="31">
        <f t="shared" si="0"/>
        <v>0</v>
      </c>
      <c r="M12" s="31">
        <f t="shared" si="0"/>
        <v>1209</v>
      </c>
      <c r="N12" s="31">
        <f t="shared" si="0"/>
        <v>66649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334577</v>
      </c>
      <c r="X12" s="31">
        <f t="shared" si="0"/>
        <v>118144</v>
      </c>
      <c r="Y12" s="31">
        <f t="shared" si="0"/>
        <v>216433</v>
      </c>
      <c r="Z12" s="32">
        <f>+IF(X12&lt;&gt;0,+(Y12/X12)*100,0)</f>
        <v>183.19423754062839</v>
      </c>
      <c r="AA12" s="33">
        <f>SUM(AA6:AA11)</f>
        <v>236284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-1970559</v>
      </c>
      <c r="D19" s="18"/>
      <c r="E19" s="19">
        <v>25627160</v>
      </c>
      <c r="F19" s="20">
        <v>25627160</v>
      </c>
      <c r="G19" s="20"/>
      <c r="H19" s="20">
        <v>987925</v>
      </c>
      <c r="I19" s="20"/>
      <c r="J19" s="20">
        <v>987925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987925</v>
      </c>
      <c r="X19" s="20">
        <v>12813584</v>
      </c>
      <c r="Y19" s="20">
        <v>-11825659</v>
      </c>
      <c r="Z19" s="21">
        <v>-92.290018155732241</v>
      </c>
      <c r="AA19" s="22">
        <v>25627160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-1970559</v>
      </c>
      <c r="D24" s="29">
        <f>SUM(D15:D23)</f>
        <v>0</v>
      </c>
      <c r="E24" s="36">
        <f t="shared" si="1"/>
        <v>25627160</v>
      </c>
      <c r="F24" s="37">
        <f t="shared" si="1"/>
        <v>25627160</v>
      </c>
      <c r="G24" s="37">
        <f t="shared" si="1"/>
        <v>0</v>
      </c>
      <c r="H24" s="37">
        <f t="shared" si="1"/>
        <v>987925</v>
      </c>
      <c r="I24" s="37">
        <f t="shared" si="1"/>
        <v>0</v>
      </c>
      <c r="J24" s="37">
        <f t="shared" si="1"/>
        <v>987925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987925</v>
      </c>
      <c r="X24" s="37">
        <f t="shared" si="1"/>
        <v>12813584</v>
      </c>
      <c r="Y24" s="37">
        <f t="shared" si="1"/>
        <v>-11825659</v>
      </c>
      <c r="Z24" s="38">
        <f>+IF(X24&lt;&gt;0,+(Y24/X24)*100,0)</f>
        <v>-92.290018155732241</v>
      </c>
      <c r="AA24" s="39">
        <f>SUM(AA15:AA23)</f>
        <v>25627160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-61927104</v>
      </c>
      <c r="D25" s="29">
        <f>+D12+D24</f>
        <v>0</v>
      </c>
      <c r="E25" s="30">
        <f t="shared" si="2"/>
        <v>25863444</v>
      </c>
      <c r="F25" s="31">
        <f t="shared" si="2"/>
        <v>25863444</v>
      </c>
      <c r="G25" s="31">
        <f t="shared" si="2"/>
        <v>0</v>
      </c>
      <c r="H25" s="31">
        <f t="shared" si="2"/>
        <v>990164</v>
      </c>
      <c r="I25" s="31">
        <f t="shared" si="2"/>
        <v>265689</v>
      </c>
      <c r="J25" s="31">
        <f t="shared" si="2"/>
        <v>1255853</v>
      </c>
      <c r="K25" s="31">
        <f t="shared" si="2"/>
        <v>65440</v>
      </c>
      <c r="L25" s="31">
        <f t="shared" si="2"/>
        <v>0</v>
      </c>
      <c r="M25" s="31">
        <f t="shared" si="2"/>
        <v>1209</v>
      </c>
      <c r="N25" s="31">
        <f t="shared" si="2"/>
        <v>66649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1322502</v>
      </c>
      <c r="X25" s="31">
        <f t="shared" si="2"/>
        <v>12931728</v>
      </c>
      <c r="Y25" s="31">
        <f t="shared" si="2"/>
        <v>-11609226</v>
      </c>
      <c r="Z25" s="32">
        <f>+IF(X25&lt;&gt;0,+(Y25/X25)*100,0)</f>
        <v>-89.773199683754555</v>
      </c>
      <c r="AA25" s="33">
        <f>+AA12+AA24</f>
        <v>25863444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-61927104</v>
      </c>
      <c r="D42" s="43">
        <f>+D25-D40</f>
        <v>0</v>
      </c>
      <c r="E42" s="44">
        <f t="shared" si="6"/>
        <v>25863444</v>
      </c>
      <c r="F42" s="45">
        <f t="shared" si="6"/>
        <v>25863444</v>
      </c>
      <c r="G42" s="45">
        <f t="shared" si="6"/>
        <v>0</v>
      </c>
      <c r="H42" s="45">
        <f t="shared" si="6"/>
        <v>990164</v>
      </c>
      <c r="I42" s="45">
        <f t="shared" si="6"/>
        <v>265689</v>
      </c>
      <c r="J42" s="45">
        <f t="shared" si="6"/>
        <v>1255853</v>
      </c>
      <c r="K42" s="45">
        <f t="shared" si="6"/>
        <v>65440</v>
      </c>
      <c r="L42" s="45">
        <f t="shared" si="6"/>
        <v>0</v>
      </c>
      <c r="M42" s="45">
        <f t="shared" si="6"/>
        <v>1209</v>
      </c>
      <c r="N42" s="45">
        <f t="shared" si="6"/>
        <v>66649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1322502</v>
      </c>
      <c r="X42" s="45">
        <f t="shared" si="6"/>
        <v>12931728</v>
      </c>
      <c r="Y42" s="45">
        <f t="shared" si="6"/>
        <v>-11609226</v>
      </c>
      <c r="Z42" s="46">
        <f>+IF(X42&lt;&gt;0,+(Y42/X42)*100,0)</f>
        <v>-89.773199683754555</v>
      </c>
      <c r="AA42" s="47">
        <f>+AA25-AA40</f>
        <v>25863444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565526</v>
      </c>
      <c r="D8" s="18"/>
      <c r="E8" s="19">
        <v>146400</v>
      </c>
      <c r="F8" s="20">
        <v>146400</v>
      </c>
      <c r="G8" s="20">
        <v>12455013</v>
      </c>
      <c r="H8" s="20">
        <v>-9973100</v>
      </c>
      <c r="I8" s="20">
        <v>1077133</v>
      </c>
      <c r="J8" s="20">
        <v>3559046</v>
      </c>
      <c r="K8" s="20">
        <v>1129372</v>
      </c>
      <c r="L8" s="20">
        <v>1140754</v>
      </c>
      <c r="M8" s="20">
        <v>1172053</v>
      </c>
      <c r="N8" s="20">
        <v>3442179</v>
      </c>
      <c r="O8" s="20"/>
      <c r="P8" s="20"/>
      <c r="Q8" s="20"/>
      <c r="R8" s="20"/>
      <c r="S8" s="20"/>
      <c r="T8" s="20"/>
      <c r="U8" s="20"/>
      <c r="V8" s="20"/>
      <c r="W8" s="20">
        <v>7001225</v>
      </c>
      <c r="X8" s="20">
        <v>73200</v>
      </c>
      <c r="Y8" s="20">
        <v>6928025</v>
      </c>
      <c r="Z8" s="21">
        <v>9464.5150273224044</v>
      </c>
      <c r="AA8" s="22">
        <v>146400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47025</v>
      </c>
      <c r="D11" s="18"/>
      <c r="E11" s="19">
        <v>51748</v>
      </c>
      <c r="F11" s="20">
        <v>51748</v>
      </c>
      <c r="G11" s="20">
        <v>55074</v>
      </c>
      <c r="H11" s="20">
        <v>-8049</v>
      </c>
      <c r="I11" s="20"/>
      <c r="J11" s="20">
        <v>47025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47025</v>
      </c>
      <c r="X11" s="20">
        <v>25872</v>
      </c>
      <c r="Y11" s="20">
        <v>21153</v>
      </c>
      <c r="Z11" s="21">
        <v>81.760204081632651</v>
      </c>
      <c r="AA11" s="22">
        <v>51748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612551</v>
      </c>
      <c r="D12" s="29">
        <f>SUM(D6:D11)</f>
        <v>0</v>
      </c>
      <c r="E12" s="30">
        <f t="shared" si="0"/>
        <v>198148</v>
      </c>
      <c r="F12" s="31">
        <f t="shared" si="0"/>
        <v>198148</v>
      </c>
      <c r="G12" s="31">
        <f t="shared" si="0"/>
        <v>12510087</v>
      </c>
      <c r="H12" s="31">
        <f t="shared" si="0"/>
        <v>-9981149</v>
      </c>
      <c r="I12" s="31">
        <f t="shared" si="0"/>
        <v>1077133</v>
      </c>
      <c r="J12" s="31">
        <f t="shared" si="0"/>
        <v>3606071</v>
      </c>
      <c r="K12" s="31">
        <f t="shared" si="0"/>
        <v>1129372</v>
      </c>
      <c r="L12" s="31">
        <f t="shared" si="0"/>
        <v>1140754</v>
      </c>
      <c r="M12" s="31">
        <f t="shared" si="0"/>
        <v>1172053</v>
      </c>
      <c r="N12" s="31">
        <f t="shared" si="0"/>
        <v>3442179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7048250</v>
      </c>
      <c r="X12" s="31">
        <f t="shared" si="0"/>
        <v>99072</v>
      </c>
      <c r="Y12" s="31">
        <f t="shared" si="0"/>
        <v>6949178</v>
      </c>
      <c r="Z12" s="32">
        <f>+IF(X12&lt;&gt;0,+(Y12/X12)*100,0)</f>
        <v>7014.2704295865624</v>
      </c>
      <c r="AA12" s="33">
        <f>SUM(AA6:AA11)</f>
        <v>198148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135535777</v>
      </c>
      <c r="D19" s="18"/>
      <c r="E19" s="19">
        <v>113267123</v>
      </c>
      <c r="F19" s="20">
        <v>113267123</v>
      </c>
      <c r="G19" s="20">
        <v>144614059</v>
      </c>
      <c r="H19" s="20">
        <v>-1768110</v>
      </c>
      <c r="I19" s="20">
        <v>1479066</v>
      </c>
      <c r="J19" s="20">
        <v>144325015</v>
      </c>
      <c r="K19" s="20"/>
      <c r="L19" s="20">
        <v>2503493</v>
      </c>
      <c r="M19" s="20">
        <v>1040718</v>
      </c>
      <c r="N19" s="20">
        <v>3544211</v>
      </c>
      <c r="O19" s="20"/>
      <c r="P19" s="20"/>
      <c r="Q19" s="20"/>
      <c r="R19" s="20"/>
      <c r="S19" s="20"/>
      <c r="T19" s="20"/>
      <c r="U19" s="20"/>
      <c r="V19" s="20"/>
      <c r="W19" s="20">
        <v>147869226</v>
      </c>
      <c r="X19" s="20">
        <v>56633568</v>
      </c>
      <c r="Y19" s="20">
        <v>91235658</v>
      </c>
      <c r="Z19" s="21">
        <v>161.09819886326073</v>
      </c>
      <c r="AA19" s="22">
        <v>113267123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135535777</v>
      </c>
      <c r="D24" s="29">
        <f>SUM(D15:D23)</f>
        <v>0</v>
      </c>
      <c r="E24" s="36">
        <f t="shared" si="1"/>
        <v>113267123</v>
      </c>
      <c r="F24" s="37">
        <f t="shared" si="1"/>
        <v>113267123</v>
      </c>
      <c r="G24" s="37">
        <f t="shared" si="1"/>
        <v>144614059</v>
      </c>
      <c r="H24" s="37">
        <f t="shared" si="1"/>
        <v>-1768110</v>
      </c>
      <c r="I24" s="37">
        <f t="shared" si="1"/>
        <v>1479066</v>
      </c>
      <c r="J24" s="37">
        <f t="shared" si="1"/>
        <v>144325015</v>
      </c>
      <c r="K24" s="37">
        <f t="shared" si="1"/>
        <v>0</v>
      </c>
      <c r="L24" s="37">
        <f t="shared" si="1"/>
        <v>2503493</v>
      </c>
      <c r="M24" s="37">
        <f t="shared" si="1"/>
        <v>1040718</v>
      </c>
      <c r="N24" s="37">
        <f t="shared" si="1"/>
        <v>3544211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147869226</v>
      </c>
      <c r="X24" s="37">
        <f t="shared" si="1"/>
        <v>56633568</v>
      </c>
      <c r="Y24" s="37">
        <f t="shared" si="1"/>
        <v>91235658</v>
      </c>
      <c r="Z24" s="38">
        <f>+IF(X24&lt;&gt;0,+(Y24/X24)*100,0)</f>
        <v>161.09819886326073</v>
      </c>
      <c r="AA24" s="39">
        <f>SUM(AA15:AA23)</f>
        <v>113267123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136148328</v>
      </c>
      <c r="D25" s="29">
        <f>+D12+D24</f>
        <v>0</v>
      </c>
      <c r="E25" s="30">
        <f t="shared" si="2"/>
        <v>113465271</v>
      </c>
      <c r="F25" s="31">
        <f t="shared" si="2"/>
        <v>113465271</v>
      </c>
      <c r="G25" s="31">
        <f t="shared" si="2"/>
        <v>157124146</v>
      </c>
      <c r="H25" s="31">
        <f t="shared" si="2"/>
        <v>-11749259</v>
      </c>
      <c r="I25" s="31">
        <f t="shared" si="2"/>
        <v>2556199</v>
      </c>
      <c r="J25" s="31">
        <f t="shared" si="2"/>
        <v>147931086</v>
      </c>
      <c r="K25" s="31">
        <f t="shared" si="2"/>
        <v>1129372</v>
      </c>
      <c r="L25" s="31">
        <f t="shared" si="2"/>
        <v>3644247</v>
      </c>
      <c r="M25" s="31">
        <f t="shared" si="2"/>
        <v>2212771</v>
      </c>
      <c r="N25" s="31">
        <f t="shared" si="2"/>
        <v>6986390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154917476</v>
      </c>
      <c r="X25" s="31">
        <f t="shared" si="2"/>
        <v>56732640</v>
      </c>
      <c r="Y25" s="31">
        <f t="shared" si="2"/>
        <v>98184836</v>
      </c>
      <c r="Z25" s="32">
        <f>+IF(X25&lt;&gt;0,+(Y25/X25)*100,0)</f>
        <v>173.06586825502922</v>
      </c>
      <c r="AA25" s="33">
        <f>+AA12+AA24</f>
        <v>113465271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674218</v>
      </c>
      <c r="D31" s="18"/>
      <c r="E31" s="19">
        <v>661855</v>
      </c>
      <c r="F31" s="20">
        <v>661855</v>
      </c>
      <c r="G31" s="20">
        <v>684495</v>
      </c>
      <c r="H31" s="20">
        <v>1143</v>
      </c>
      <c r="I31" s="20">
        <v>-121</v>
      </c>
      <c r="J31" s="20">
        <v>685517</v>
      </c>
      <c r="K31" s="20">
        <v>1521</v>
      </c>
      <c r="L31" s="20"/>
      <c r="M31" s="20">
        <v>656</v>
      </c>
      <c r="N31" s="20">
        <v>2177</v>
      </c>
      <c r="O31" s="20"/>
      <c r="P31" s="20"/>
      <c r="Q31" s="20"/>
      <c r="R31" s="20"/>
      <c r="S31" s="20"/>
      <c r="T31" s="20"/>
      <c r="U31" s="20"/>
      <c r="V31" s="20"/>
      <c r="W31" s="20">
        <v>687694</v>
      </c>
      <c r="X31" s="20">
        <v>330930</v>
      </c>
      <c r="Y31" s="20">
        <v>356764</v>
      </c>
      <c r="Z31" s="21">
        <v>107.80648475508417</v>
      </c>
      <c r="AA31" s="22">
        <v>661855</v>
      </c>
    </row>
    <row r="32" spans="1:27" ht="13.5" x14ac:dyDescent="0.25">
      <c r="A32" s="23" t="s">
        <v>58</v>
      </c>
      <c r="B32" s="17" t="s">
        <v>32</v>
      </c>
      <c r="C32" s="18">
        <v>24150843</v>
      </c>
      <c r="D32" s="18"/>
      <c r="E32" s="19">
        <v>3428212</v>
      </c>
      <c r="F32" s="20">
        <v>3428212</v>
      </c>
      <c r="G32" s="20">
        <v>33700009</v>
      </c>
      <c r="H32" s="20">
        <v>-786374</v>
      </c>
      <c r="I32" s="20">
        <v>2935668</v>
      </c>
      <c r="J32" s="20">
        <v>35849303</v>
      </c>
      <c r="K32" s="20">
        <v>83312</v>
      </c>
      <c r="L32" s="20">
        <v>2385193</v>
      </c>
      <c r="M32" s="20">
        <v>-8905061</v>
      </c>
      <c r="N32" s="20">
        <v>-6436556</v>
      </c>
      <c r="O32" s="20"/>
      <c r="P32" s="20"/>
      <c r="Q32" s="20"/>
      <c r="R32" s="20"/>
      <c r="S32" s="20"/>
      <c r="T32" s="20"/>
      <c r="U32" s="20"/>
      <c r="V32" s="20"/>
      <c r="W32" s="20">
        <v>29412747</v>
      </c>
      <c r="X32" s="20">
        <v>1714098</v>
      </c>
      <c r="Y32" s="20">
        <v>27698649</v>
      </c>
      <c r="Z32" s="21">
        <v>1615.9314694959096</v>
      </c>
      <c r="AA32" s="22">
        <v>3428212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24825061</v>
      </c>
      <c r="D34" s="29">
        <f>SUM(D29:D33)</f>
        <v>0</v>
      </c>
      <c r="E34" s="30">
        <f t="shared" si="3"/>
        <v>4090067</v>
      </c>
      <c r="F34" s="31">
        <f t="shared" si="3"/>
        <v>4090067</v>
      </c>
      <c r="G34" s="31">
        <f t="shared" si="3"/>
        <v>34384504</v>
      </c>
      <c r="H34" s="31">
        <f t="shared" si="3"/>
        <v>-785231</v>
      </c>
      <c r="I34" s="31">
        <f t="shared" si="3"/>
        <v>2935547</v>
      </c>
      <c r="J34" s="31">
        <f t="shared" si="3"/>
        <v>36534820</v>
      </c>
      <c r="K34" s="31">
        <f t="shared" si="3"/>
        <v>84833</v>
      </c>
      <c r="L34" s="31">
        <f t="shared" si="3"/>
        <v>2385193</v>
      </c>
      <c r="M34" s="31">
        <f t="shared" si="3"/>
        <v>-8904405</v>
      </c>
      <c r="N34" s="31">
        <f t="shared" si="3"/>
        <v>-6434379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30100441</v>
      </c>
      <c r="X34" s="31">
        <f t="shared" si="3"/>
        <v>2045028</v>
      </c>
      <c r="Y34" s="31">
        <f t="shared" si="3"/>
        <v>28055413</v>
      </c>
      <c r="Z34" s="32">
        <f>+IF(X34&lt;&gt;0,+(Y34/X34)*100,0)</f>
        <v>1371.8840524432917</v>
      </c>
      <c r="AA34" s="33">
        <f>SUM(AA29:AA33)</f>
        <v>4090067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24825061</v>
      </c>
      <c r="D40" s="29">
        <f>+D34+D39</f>
        <v>0</v>
      </c>
      <c r="E40" s="30">
        <f t="shared" si="5"/>
        <v>4090067</v>
      </c>
      <c r="F40" s="31">
        <f t="shared" si="5"/>
        <v>4090067</v>
      </c>
      <c r="G40" s="31">
        <f t="shared" si="5"/>
        <v>34384504</v>
      </c>
      <c r="H40" s="31">
        <f t="shared" si="5"/>
        <v>-785231</v>
      </c>
      <c r="I40" s="31">
        <f t="shared" si="5"/>
        <v>2935547</v>
      </c>
      <c r="J40" s="31">
        <f t="shared" si="5"/>
        <v>36534820</v>
      </c>
      <c r="K40" s="31">
        <f t="shared" si="5"/>
        <v>84833</v>
      </c>
      <c r="L40" s="31">
        <f t="shared" si="5"/>
        <v>2385193</v>
      </c>
      <c r="M40" s="31">
        <f t="shared" si="5"/>
        <v>-8904405</v>
      </c>
      <c r="N40" s="31">
        <f t="shared" si="5"/>
        <v>-6434379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30100441</v>
      </c>
      <c r="X40" s="31">
        <f t="shared" si="5"/>
        <v>2045028</v>
      </c>
      <c r="Y40" s="31">
        <f t="shared" si="5"/>
        <v>28055413</v>
      </c>
      <c r="Z40" s="32">
        <f>+IF(X40&lt;&gt;0,+(Y40/X40)*100,0)</f>
        <v>1371.8840524432917</v>
      </c>
      <c r="AA40" s="33">
        <f>+AA34+AA39</f>
        <v>4090067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111323267</v>
      </c>
      <c r="D42" s="43">
        <f>+D25-D40</f>
        <v>0</v>
      </c>
      <c r="E42" s="44">
        <f t="shared" si="6"/>
        <v>109375204</v>
      </c>
      <c r="F42" s="45">
        <f t="shared" si="6"/>
        <v>109375204</v>
      </c>
      <c r="G42" s="45">
        <f t="shared" si="6"/>
        <v>122739642</v>
      </c>
      <c r="H42" s="45">
        <f t="shared" si="6"/>
        <v>-10964028</v>
      </c>
      <c r="I42" s="45">
        <f t="shared" si="6"/>
        <v>-379348</v>
      </c>
      <c r="J42" s="45">
        <f t="shared" si="6"/>
        <v>111396266</v>
      </c>
      <c r="K42" s="45">
        <f t="shared" si="6"/>
        <v>1044539</v>
      </c>
      <c r="L42" s="45">
        <f t="shared" si="6"/>
        <v>1259054</v>
      </c>
      <c r="M42" s="45">
        <f t="shared" si="6"/>
        <v>11117176</v>
      </c>
      <c r="N42" s="45">
        <f t="shared" si="6"/>
        <v>13420769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124817035</v>
      </c>
      <c r="X42" s="45">
        <f t="shared" si="6"/>
        <v>54687612</v>
      </c>
      <c r="Y42" s="45">
        <f t="shared" si="6"/>
        <v>70129423</v>
      </c>
      <c r="Z42" s="46">
        <f>+IF(X42&lt;&gt;0,+(Y42/X42)*100,0)</f>
        <v>128.23639657185981</v>
      </c>
      <c r="AA42" s="47">
        <f>+AA25-AA40</f>
        <v>109375204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39795795</v>
      </c>
      <c r="D45" s="18"/>
      <c r="E45" s="19">
        <v>23628372</v>
      </c>
      <c r="F45" s="20">
        <v>23628372</v>
      </c>
      <c r="G45" s="20">
        <v>57007600</v>
      </c>
      <c r="H45" s="20">
        <v>7048353</v>
      </c>
      <c r="I45" s="20">
        <v>494629</v>
      </c>
      <c r="J45" s="20">
        <v>64550582</v>
      </c>
      <c r="K45" s="20">
        <v>42541</v>
      </c>
      <c r="L45" s="20">
        <v>80791</v>
      </c>
      <c r="M45" s="20">
        <v>8912101</v>
      </c>
      <c r="N45" s="20">
        <v>9035433</v>
      </c>
      <c r="O45" s="20"/>
      <c r="P45" s="20"/>
      <c r="Q45" s="20"/>
      <c r="R45" s="20"/>
      <c r="S45" s="20"/>
      <c r="T45" s="20"/>
      <c r="U45" s="20"/>
      <c r="V45" s="20"/>
      <c r="W45" s="20">
        <v>73586015</v>
      </c>
      <c r="X45" s="20">
        <v>11814186</v>
      </c>
      <c r="Y45" s="20">
        <v>61771829</v>
      </c>
      <c r="Z45" s="48">
        <v>522.86149041499777</v>
      </c>
      <c r="AA45" s="22">
        <v>23628372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39795795</v>
      </c>
      <c r="D48" s="51">
        <f>SUM(D45:D47)</f>
        <v>0</v>
      </c>
      <c r="E48" s="52">
        <f t="shared" si="7"/>
        <v>23628372</v>
      </c>
      <c r="F48" s="53">
        <f t="shared" si="7"/>
        <v>23628372</v>
      </c>
      <c r="G48" s="53">
        <f t="shared" si="7"/>
        <v>57007600</v>
      </c>
      <c r="H48" s="53">
        <f t="shared" si="7"/>
        <v>7048353</v>
      </c>
      <c r="I48" s="53">
        <f t="shared" si="7"/>
        <v>494629</v>
      </c>
      <c r="J48" s="53">
        <f t="shared" si="7"/>
        <v>64550582</v>
      </c>
      <c r="K48" s="53">
        <f t="shared" si="7"/>
        <v>42541</v>
      </c>
      <c r="L48" s="53">
        <f t="shared" si="7"/>
        <v>80791</v>
      </c>
      <c r="M48" s="53">
        <f t="shared" si="7"/>
        <v>8912101</v>
      </c>
      <c r="N48" s="53">
        <f t="shared" si="7"/>
        <v>9035433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73586015</v>
      </c>
      <c r="X48" s="53">
        <f t="shared" si="7"/>
        <v>11814186</v>
      </c>
      <c r="Y48" s="53">
        <f t="shared" si="7"/>
        <v>61771829</v>
      </c>
      <c r="Z48" s="54">
        <f>+IF(X48&lt;&gt;0,+(Y48/X48)*100,0)</f>
        <v>522.86149041499777</v>
      </c>
      <c r="AA48" s="55">
        <f>SUM(AA45:AA47)</f>
        <v>23628372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-7707323</v>
      </c>
      <c r="F6" s="20">
        <v>-7707323</v>
      </c>
      <c r="G6" s="20">
        <v>-29049134</v>
      </c>
      <c r="H6" s="20">
        <v>-683492</v>
      </c>
      <c r="I6" s="20">
        <v>-6968397</v>
      </c>
      <c r="J6" s="20">
        <v>-36701023</v>
      </c>
      <c r="K6" s="20">
        <v>-1638439</v>
      </c>
      <c r="L6" s="20">
        <v>-3980147</v>
      </c>
      <c r="M6" s="20">
        <v>42381</v>
      </c>
      <c r="N6" s="20">
        <v>-5576205</v>
      </c>
      <c r="O6" s="20"/>
      <c r="P6" s="20"/>
      <c r="Q6" s="20"/>
      <c r="R6" s="20"/>
      <c r="S6" s="20"/>
      <c r="T6" s="20"/>
      <c r="U6" s="20"/>
      <c r="V6" s="20"/>
      <c r="W6" s="20">
        <v>-42277228</v>
      </c>
      <c r="X6" s="20">
        <v>-3853692</v>
      </c>
      <c r="Y6" s="20">
        <v>-38423536</v>
      </c>
      <c r="Z6" s="21">
        <v>997.05778251090123</v>
      </c>
      <c r="AA6" s="22">
        <v>-7707323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-3818383</v>
      </c>
      <c r="F8" s="20">
        <v>-3818383</v>
      </c>
      <c r="G8" s="20">
        <v>104362621</v>
      </c>
      <c r="H8" s="20">
        <v>3420535</v>
      </c>
      <c r="I8" s="20">
        <v>2414788</v>
      </c>
      <c r="J8" s="20">
        <v>110197944</v>
      </c>
      <c r="K8" s="20">
        <v>3342633</v>
      </c>
      <c r="L8" s="20">
        <v>4903800</v>
      </c>
      <c r="M8" s="20">
        <v>-79052</v>
      </c>
      <c r="N8" s="20">
        <v>8167381</v>
      </c>
      <c r="O8" s="20"/>
      <c r="P8" s="20"/>
      <c r="Q8" s="20"/>
      <c r="R8" s="20"/>
      <c r="S8" s="20"/>
      <c r="T8" s="20"/>
      <c r="U8" s="20"/>
      <c r="V8" s="20"/>
      <c r="W8" s="20">
        <v>118365325</v>
      </c>
      <c r="X8" s="20">
        <v>-1909182</v>
      </c>
      <c r="Y8" s="20">
        <v>120274507</v>
      </c>
      <c r="Z8" s="21">
        <v>-6299.7926337038589</v>
      </c>
      <c r="AA8" s="22">
        <v>-3818383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1826516</v>
      </c>
      <c r="H9" s="20">
        <v>22859</v>
      </c>
      <c r="I9" s="20">
        <v>1985728</v>
      </c>
      <c r="J9" s="20">
        <v>3835103</v>
      </c>
      <c r="K9" s="20">
        <v>272996</v>
      </c>
      <c r="L9" s="20">
        <v>-5108</v>
      </c>
      <c r="M9" s="20"/>
      <c r="N9" s="20">
        <v>267888</v>
      </c>
      <c r="O9" s="20"/>
      <c r="P9" s="20"/>
      <c r="Q9" s="20"/>
      <c r="R9" s="20"/>
      <c r="S9" s="20"/>
      <c r="T9" s="20"/>
      <c r="U9" s="20"/>
      <c r="V9" s="20"/>
      <c r="W9" s="20">
        <v>4102991</v>
      </c>
      <c r="X9" s="20"/>
      <c r="Y9" s="20">
        <v>4102991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-18353868</v>
      </c>
      <c r="F11" s="20">
        <v>-18353868</v>
      </c>
      <c r="G11" s="20">
        <v>-391658</v>
      </c>
      <c r="H11" s="20"/>
      <c r="I11" s="20"/>
      <c r="J11" s="20">
        <v>-391658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-391658</v>
      </c>
      <c r="X11" s="20">
        <v>-9176934</v>
      </c>
      <c r="Y11" s="20">
        <v>8785276</v>
      </c>
      <c r="Z11" s="21">
        <v>-95.73214757782938</v>
      </c>
      <c r="AA11" s="22">
        <v>-18353868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-29879574</v>
      </c>
      <c r="F12" s="31">
        <f t="shared" si="0"/>
        <v>-29879574</v>
      </c>
      <c r="G12" s="31">
        <f t="shared" si="0"/>
        <v>76748345</v>
      </c>
      <c r="H12" s="31">
        <f t="shared" si="0"/>
        <v>2759902</v>
      </c>
      <c r="I12" s="31">
        <f t="shared" si="0"/>
        <v>-2567881</v>
      </c>
      <c r="J12" s="31">
        <f t="shared" si="0"/>
        <v>76940366</v>
      </c>
      <c r="K12" s="31">
        <f t="shared" si="0"/>
        <v>1977190</v>
      </c>
      <c r="L12" s="31">
        <f t="shared" si="0"/>
        <v>918545</v>
      </c>
      <c r="M12" s="31">
        <f t="shared" si="0"/>
        <v>-36671</v>
      </c>
      <c r="N12" s="31">
        <f t="shared" si="0"/>
        <v>2859064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79799430</v>
      </c>
      <c r="X12" s="31">
        <f t="shared" si="0"/>
        <v>-14939808</v>
      </c>
      <c r="Y12" s="31">
        <f t="shared" si="0"/>
        <v>94739238</v>
      </c>
      <c r="Z12" s="32">
        <f>+IF(X12&lt;&gt;0,+(Y12/X12)*100,0)</f>
        <v>-634.13959536829395</v>
      </c>
      <c r="AA12" s="33">
        <f>SUM(AA6:AA11)</f>
        <v>-29879574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16505178</v>
      </c>
      <c r="F19" s="20">
        <v>16505178</v>
      </c>
      <c r="G19" s="20">
        <v>9751061</v>
      </c>
      <c r="H19" s="20"/>
      <c r="I19" s="20"/>
      <c r="J19" s="20">
        <v>9751061</v>
      </c>
      <c r="K19" s="20">
        <v>1869808</v>
      </c>
      <c r="L19" s="20"/>
      <c r="M19" s="20"/>
      <c r="N19" s="20">
        <v>1869808</v>
      </c>
      <c r="O19" s="20"/>
      <c r="P19" s="20"/>
      <c r="Q19" s="20"/>
      <c r="R19" s="20"/>
      <c r="S19" s="20"/>
      <c r="T19" s="20"/>
      <c r="U19" s="20"/>
      <c r="V19" s="20"/>
      <c r="W19" s="20">
        <v>11620869</v>
      </c>
      <c r="X19" s="20">
        <v>8252598</v>
      </c>
      <c r="Y19" s="20">
        <v>3368271</v>
      </c>
      <c r="Z19" s="21">
        <v>40.814674360728588</v>
      </c>
      <c r="AA19" s="22">
        <v>16505178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16505178</v>
      </c>
      <c r="F24" s="37">
        <f t="shared" si="1"/>
        <v>16505178</v>
      </c>
      <c r="G24" s="37">
        <f t="shared" si="1"/>
        <v>9751061</v>
      </c>
      <c r="H24" s="37">
        <f t="shared" si="1"/>
        <v>0</v>
      </c>
      <c r="I24" s="37">
        <f t="shared" si="1"/>
        <v>0</v>
      </c>
      <c r="J24" s="37">
        <f t="shared" si="1"/>
        <v>9751061</v>
      </c>
      <c r="K24" s="37">
        <f t="shared" si="1"/>
        <v>1869808</v>
      </c>
      <c r="L24" s="37">
        <f t="shared" si="1"/>
        <v>0</v>
      </c>
      <c r="M24" s="37">
        <f t="shared" si="1"/>
        <v>0</v>
      </c>
      <c r="N24" s="37">
        <f t="shared" si="1"/>
        <v>1869808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11620869</v>
      </c>
      <c r="X24" s="37">
        <f t="shared" si="1"/>
        <v>8252598</v>
      </c>
      <c r="Y24" s="37">
        <f t="shared" si="1"/>
        <v>3368271</v>
      </c>
      <c r="Z24" s="38">
        <f>+IF(X24&lt;&gt;0,+(Y24/X24)*100,0)</f>
        <v>40.814674360728588</v>
      </c>
      <c r="AA24" s="39">
        <f>SUM(AA15:AA23)</f>
        <v>16505178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-13374396</v>
      </c>
      <c r="F25" s="31">
        <f t="shared" si="2"/>
        <v>-13374396</v>
      </c>
      <c r="G25" s="31">
        <f t="shared" si="2"/>
        <v>86499406</v>
      </c>
      <c r="H25" s="31">
        <f t="shared" si="2"/>
        <v>2759902</v>
      </c>
      <c r="I25" s="31">
        <f t="shared" si="2"/>
        <v>-2567881</v>
      </c>
      <c r="J25" s="31">
        <f t="shared" si="2"/>
        <v>86691427</v>
      </c>
      <c r="K25" s="31">
        <f t="shared" si="2"/>
        <v>3846998</v>
      </c>
      <c r="L25" s="31">
        <f t="shared" si="2"/>
        <v>918545</v>
      </c>
      <c r="M25" s="31">
        <f t="shared" si="2"/>
        <v>-36671</v>
      </c>
      <c r="N25" s="31">
        <f t="shared" si="2"/>
        <v>4728872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91420299</v>
      </c>
      <c r="X25" s="31">
        <f t="shared" si="2"/>
        <v>-6687210</v>
      </c>
      <c r="Y25" s="31">
        <f t="shared" si="2"/>
        <v>98107509</v>
      </c>
      <c r="Z25" s="32">
        <f>+IF(X25&lt;&gt;0,+(Y25/X25)*100,0)</f>
        <v>-1467.091791644049</v>
      </c>
      <c r="AA25" s="33">
        <f>+AA12+AA24</f>
        <v>-13374396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298098</v>
      </c>
      <c r="H31" s="20"/>
      <c r="I31" s="20"/>
      <c r="J31" s="20">
        <v>298098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298098</v>
      </c>
      <c r="X31" s="20"/>
      <c r="Y31" s="20">
        <v>298098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3766429</v>
      </c>
      <c r="F32" s="20">
        <v>3766429</v>
      </c>
      <c r="G32" s="20">
        <v>-38168455</v>
      </c>
      <c r="H32" s="20">
        <v>-688819</v>
      </c>
      <c r="I32" s="20">
        <v>7952865</v>
      </c>
      <c r="J32" s="20">
        <v>-30904409</v>
      </c>
      <c r="K32" s="20">
        <v>299736</v>
      </c>
      <c r="L32" s="20">
        <v>-3333201</v>
      </c>
      <c r="M32" s="20">
        <v>-36671</v>
      </c>
      <c r="N32" s="20">
        <v>-3070136</v>
      </c>
      <c r="O32" s="20"/>
      <c r="P32" s="20"/>
      <c r="Q32" s="20"/>
      <c r="R32" s="20"/>
      <c r="S32" s="20"/>
      <c r="T32" s="20"/>
      <c r="U32" s="20"/>
      <c r="V32" s="20"/>
      <c r="W32" s="20">
        <v>-33974545</v>
      </c>
      <c r="X32" s="20">
        <v>1883214</v>
      </c>
      <c r="Y32" s="20">
        <v>-35857759</v>
      </c>
      <c r="Z32" s="21">
        <v>-1904.072452732403</v>
      </c>
      <c r="AA32" s="22">
        <v>3766429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3766429</v>
      </c>
      <c r="F34" s="31">
        <f t="shared" si="3"/>
        <v>3766429</v>
      </c>
      <c r="G34" s="31">
        <f t="shared" si="3"/>
        <v>-37870357</v>
      </c>
      <c r="H34" s="31">
        <f t="shared" si="3"/>
        <v>-688819</v>
      </c>
      <c r="I34" s="31">
        <f t="shared" si="3"/>
        <v>7952865</v>
      </c>
      <c r="J34" s="31">
        <f t="shared" si="3"/>
        <v>-30606311</v>
      </c>
      <c r="K34" s="31">
        <f t="shared" si="3"/>
        <v>299736</v>
      </c>
      <c r="L34" s="31">
        <f t="shared" si="3"/>
        <v>-3333201</v>
      </c>
      <c r="M34" s="31">
        <f t="shared" si="3"/>
        <v>-36671</v>
      </c>
      <c r="N34" s="31">
        <f t="shared" si="3"/>
        <v>-3070136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-33676447</v>
      </c>
      <c r="X34" s="31">
        <f t="shared" si="3"/>
        <v>1883214</v>
      </c>
      <c r="Y34" s="31">
        <f t="shared" si="3"/>
        <v>-35559661</v>
      </c>
      <c r="Z34" s="32">
        <f>+IF(X34&lt;&gt;0,+(Y34/X34)*100,0)</f>
        <v>-1888.2432373591105</v>
      </c>
      <c r="AA34" s="33">
        <f>SUM(AA29:AA33)</f>
        <v>3766429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3766429</v>
      </c>
      <c r="F40" s="31">
        <f t="shared" si="5"/>
        <v>3766429</v>
      </c>
      <c r="G40" s="31">
        <f t="shared" si="5"/>
        <v>-37870357</v>
      </c>
      <c r="H40" s="31">
        <f t="shared" si="5"/>
        <v>-688819</v>
      </c>
      <c r="I40" s="31">
        <f t="shared" si="5"/>
        <v>7952865</v>
      </c>
      <c r="J40" s="31">
        <f t="shared" si="5"/>
        <v>-30606311</v>
      </c>
      <c r="K40" s="31">
        <f t="shared" si="5"/>
        <v>299736</v>
      </c>
      <c r="L40" s="31">
        <f t="shared" si="5"/>
        <v>-3333201</v>
      </c>
      <c r="M40" s="31">
        <f t="shared" si="5"/>
        <v>-36671</v>
      </c>
      <c r="N40" s="31">
        <f t="shared" si="5"/>
        <v>-3070136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-33676447</v>
      </c>
      <c r="X40" s="31">
        <f t="shared" si="5"/>
        <v>1883214</v>
      </c>
      <c r="Y40" s="31">
        <f t="shared" si="5"/>
        <v>-35559661</v>
      </c>
      <c r="Z40" s="32">
        <f>+IF(X40&lt;&gt;0,+(Y40/X40)*100,0)</f>
        <v>-1888.2432373591105</v>
      </c>
      <c r="AA40" s="33">
        <f>+AA34+AA39</f>
        <v>3766429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-17140825</v>
      </c>
      <c r="F42" s="45">
        <f t="shared" si="6"/>
        <v>-17140825</v>
      </c>
      <c r="G42" s="45">
        <f t="shared" si="6"/>
        <v>124369763</v>
      </c>
      <c r="H42" s="45">
        <f t="shared" si="6"/>
        <v>3448721</v>
      </c>
      <c r="I42" s="45">
        <f t="shared" si="6"/>
        <v>-10520746</v>
      </c>
      <c r="J42" s="45">
        <f t="shared" si="6"/>
        <v>117297738</v>
      </c>
      <c r="K42" s="45">
        <f t="shared" si="6"/>
        <v>3547262</v>
      </c>
      <c r="L42" s="45">
        <f t="shared" si="6"/>
        <v>4251746</v>
      </c>
      <c r="M42" s="45">
        <f t="shared" si="6"/>
        <v>0</v>
      </c>
      <c r="N42" s="45">
        <f t="shared" si="6"/>
        <v>7799008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125096746</v>
      </c>
      <c r="X42" s="45">
        <f t="shared" si="6"/>
        <v>-8570424</v>
      </c>
      <c r="Y42" s="45">
        <f t="shared" si="6"/>
        <v>133667170</v>
      </c>
      <c r="Z42" s="46">
        <f>+IF(X42&lt;&gt;0,+(Y42/X42)*100,0)</f>
        <v>-1559.6331056666506</v>
      </c>
      <c r="AA42" s="47">
        <f>+AA25-AA40</f>
        <v>-17140825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-17140825</v>
      </c>
      <c r="F45" s="20">
        <v>-17140825</v>
      </c>
      <c r="G45" s="20">
        <v>-219389912</v>
      </c>
      <c r="H45" s="20"/>
      <c r="I45" s="20"/>
      <c r="J45" s="20">
        <v>-219389912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-219389912</v>
      </c>
      <c r="X45" s="20">
        <v>-8570424</v>
      </c>
      <c r="Y45" s="20">
        <v>-210819488</v>
      </c>
      <c r="Z45" s="48">
        <v>2459.8489876346844</v>
      </c>
      <c r="AA45" s="22">
        <v>-17140825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-17140825</v>
      </c>
      <c r="F48" s="53">
        <f t="shared" si="7"/>
        <v>-17140825</v>
      </c>
      <c r="G48" s="53">
        <f t="shared" si="7"/>
        <v>-219389912</v>
      </c>
      <c r="H48" s="53">
        <f t="shared" si="7"/>
        <v>0</v>
      </c>
      <c r="I48" s="53">
        <f t="shared" si="7"/>
        <v>0</v>
      </c>
      <c r="J48" s="53">
        <f t="shared" si="7"/>
        <v>-219389912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-219389912</v>
      </c>
      <c r="X48" s="53">
        <f t="shared" si="7"/>
        <v>-8570424</v>
      </c>
      <c r="Y48" s="53">
        <f t="shared" si="7"/>
        <v>-210819488</v>
      </c>
      <c r="Z48" s="54">
        <f>+IF(X48&lt;&gt;0,+(Y48/X48)*100,0)</f>
        <v>2459.8489876346844</v>
      </c>
      <c r="AA48" s="55">
        <f>SUM(AA45:AA47)</f>
        <v>-17140825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-18054184</v>
      </c>
      <c r="D6" s="18"/>
      <c r="E6" s="19">
        <v>-23656747</v>
      </c>
      <c r="F6" s="20">
        <v>-23656747</v>
      </c>
      <c r="G6" s="20">
        <v>-96666508</v>
      </c>
      <c r="H6" s="20">
        <v>30571197</v>
      </c>
      <c r="I6" s="20">
        <v>10227981</v>
      </c>
      <c r="J6" s="20">
        <v>-55867330</v>
      </c>
      <c r="K6" s="20">
        <v>17386812</v>
      </c>
      <c r="L6" s="20">
        <v>9296066</v>
      </c>
      <c r="M6" s="20">
        <v>21236330</v>
      </c>
      <c r="N6" s="20">
        <v>47919208</v>
      </c>
      <c r="O6" s="20"/>
      <c r="P6" s="20"/>
      <c r="Q6" s="20"/>
      <c r="R6" s="20"/>
      <c r="S6" s="20"/>
      <c r="T6" s="20"/>
      <c r="U6" s="20"/>
      <c r="V6" s="20"/>
      <c r="W6" s="20">
        <v>-7948122</v>
      </c>
      <c r="X6" s="20">
        <v>28129533</v>
      </c>
      <c r="Y6" s="20">
        <v>-36077655</v>
      </c>
      <c r="Z6" s="21">
        <v>-128.25543531063954</v>
      </c>
      <c r="AA6" s="22">
        <v>-23656747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418574595</v>
      </c>
      <c r="D8" s="18"/>
      <c r="E8" s="19">
        <v>-56474311</v>
      </c>
      <c r="F8" s="20">
        <v>-56474311</v>
      </c>
      <c r="G8" s="20">
        <v>690925114</v>
      </c>
      <c r="H8" s="20">
        <v>100880</v>
      </c>
      <c r="I8" s="20">
        <v>14600840</v>
      </c>
      <c r="J8" s="20">
        <v>705626834</v>
      </c>
      <c r="K8" s="20">
        <v>20903232</v>
      </c>
      <c r="L8" s="20">
        <v>8212929</v>
      </c>
      <c r="M8" s="20">
        <v>-2451084</v>
      </c>
      <c r="N8" s="20">
        <v>26665077</v>
      </c>
      <c r="O8" s="20"/>
      <c r="P8" s="20"/>
      <c r="Q8" s="20"/>
      <c r="R8" s="20"/>
      <c r="S8" s="20"/>
      <c r="T8" s="20"/>
      <c r="U8" s="20"/>
      <c r="V8" s="20"/>
      <c r="W8" s="20">
        <v>732291911</v>
      </c>
      <c r="X8" s="20">
        <v>-11223707</v>
      </c>
      <c r="Y8" s="20">
        <v>743515618</v>
      </c>
      <c r="Z8" s="21">
        <v>-6624.5102264341003</v>
      </c>
      <c r="AA8" s="22">
        <v>-56474311</v>
      </c>
    </row>
    <row r="9" spans="1:27" ht="13.5" x14ac:dyDescent="0.25">
      <c r="A9" s="23" t="s">
        <v>37</v>
      </c>
      <c r="B9" s="17" t="s">
        <v>32</v>
      </c>
      <c r="C9" s="18">
        <v>21052604</v>
      </c>
      <c r="D9" s="18"/>
      <c r="E9" s="19">
        <v>-9433220</v>
      </c>
      <c r="F9" s="20">
        <v>-9433220</v>
      </c>
      <c r="G9" s="20">
        <v>50004038</v>
      </c>
      <c r="H9" s="20">
        <v>-19414349</v>
      </c>
      <c r="I9" s="20">
        <v>540524</v>
      </c>
      <c r="J9" s="20">
        <v>31130213</v>
      </c>
      <c r="K9" s="20">
        <v>-1614524</v>
      </c>
      <c r="L9" s="20">
        <v>-687387</v>
      </c>
      <c r="M9" s="20">
        <v>-985337</v>
      </c>
      <c r="N9" s="20">
        <v>-3287248</v>
      </c>
      <c r="O9" s="20"/>
      <c r="P9" s="20"/>
      <c r="Q9" s="20"/>
      <c r="R9" s="20"/>
      <c r="S9" s="20"/>
      <c r="T9" s="20"/>
      <c r="U9" s="20"/>
      <c r="V9" s="20"/>
      <c r="W9" s="20">
        <v>27842965</v>
      </c>
      <c r="X9" s="20">
        <v>-7377454</v>
      </c>
      <c r="Y9" s="20">
        <v>35220419</v>
      </c>
      <c r="Z9" s="21">
        <v>-477.40614851681897</v>
      </c>
      <c r="AA9" s="22">
        <v>-9433220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3043385</v>
      </c>
      <c r="D11" s="18"/>
      <c r="E11" s="19">
        <v>-26344491</v>
      </c>
      <c r="F11" s="20">
        <v>-26344491</v>
      </c>
      <c r="G11" s="20">
        <v>3018255</v>
      </c>
      <c r="H11" s="20">
        <v>5559696</v>
      </c>
      <c r="I11" s="20">
        <v>2198037</v>
      </c>
      <c r="J11" s="20">
        <v>10775988</v>
      </c>
      <c r="K11" s="20">
        <v>45495</v>
      </c>
      <c r="L11" s="20">
        <v>-134051</v>
      </c>
      <c r="M11" s="20">
        <v>-10845</v>
      </c>
      <c r="N11" s="20">
        <v>-99401</v>
      </c>
      <c r="O11" s="20"/>
      <c r="P11" s="20"/>
      <c r="Q11" s="20"/>
      <c r="R11" s="20"/>
      <c r="S11" s="20"/>
      <c r="T11" s="20"/>
      <c r="U11" s="20"/>
      <c r="V11" s="20"/>
      <c r="W11" s="20">
        <v>10676587</v>
      </c>
      <c r="X11" s="20">
        <v>-12468552</v>
      </c>
      <c r="Y11" s="20">
        <v>23145139</v>
      </c>
      <c r="Z11" s="21">
        <v>-185.62812265610313</v>
      </c>
      <c r="AA11" s="22">
        <v>-26344491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424616400</v>
      </c>
      <c r="D12" s="29">
        <f>SUM(D6:D11)</f>
        <v>0</v>
      </c>
      <c r="E12" s="30">
        <f t="shared" si="0"/>
        <v>-115908769</v>
      </c>
      <c r="F12" s="31">
        <f t="shared" si="0"/>
        <v>-115908769</v>
      </c>
      <c r="G12" s="31">
        <f t="shared" si="0"/>
        <v>647280899</v>
      </c>
      <c r="H12" s="31">
        <f t="shared" si="0"/>
        <v>16817424</v>
      </c>
      <c r="I12" s="31">
        <f t="shared" si="0"/>
        <v>27567382</v>
      </c>
      <c r="J12" s="31">
        <f t="shared" si="0"/>
        <v>691665705</v>
      </c>
      <c r="K12" s="31">
        <f t="shared" si="0"/>
        <v>36721015</v>
      </c>
      <c r="L12" s="31">
        <f t="shared" si="0"/>
        <v>16687557</v>
      </c>
      <c r="M12" s="31">
        <f t="shared" si="0"/>
        <v>17789064</v>
      </c>
      <c r="N12" s="31">
        <f t="shared" si="0"/>
        <v>71197636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762863341</v>
      </c>
      <c r="X12" s="31">
        <f t="shared" si="0"/>
        <v>-2940180</v>
      </c>
      <c r="Y12" s="31">
        <f t="shared" si="0"/>
        <v>765803521</v>
      </c>
      <c r="Z12" s="32">
        <f>+IF(X12&lt;&gt;0,+(Y12/X12)*100,0)</f>
        <v>-26046.14414763722</v>
      </c>
      <c r="AA12" s="33">
        <f>SUM(AA6:AA11)</f>
        <v>-115908769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-756000</v>
      </c>
      <c r="Y17" s="20">
        <v>756000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2661769511</v>
      </c>
      <c r="D19" s="18"/>
      <c r="E19" s="19">
        <v>2371213631</v>
      </c>
      <c r="F19" s="20">
        <v>2371213631</v>
      </c>
      <c r="G19" s="20">
        <v>1020329683</v>
      </c>
      <c r="H19" s="20">
        <v>-93087635</v>
      </c>
      <c r="I19" s="20">
        <v>30269578</v>
      </c>
      <c r="J19" s="20">
        <v>957511626</v>
      </c>
      <c r="K19" s="20">
        <v>28291045</v>
      </c>
      <c r="L19" s="20">
        <v>21971088</v>
      </c>
      <c r="M19" s="20">
        <v>36616021</v>
      </c>
      <c r="N19" s="20">
        <v>86878154</v>
      </c>
      <c r="O19" s="20"/>
      <c r="P19" s="20"/>
      <c r="Q19" s="20"/>
      <c r="R19" s="20"/>
      <c r="S19" s="20"/>
      <c r="T19" s="20"/>
      <c r="U19" s="20"/>
      <c r="V19" s="20"/>
      <c r="W19" s="20">
        <v>1044389780</v>
      </c>
      <c r="X19" s="20">
        <v>1554148196</v>
      </c>
      <c r="Y19" s="20">
        <v>-509758416</v>
      </c>
      <c r="Z19" s="21">
        <v>-32.799858939578243</v>
      </c>
      <c r="AA19" s="22">
        <v>2371213631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2661769511</v>
      </c>
      <c r="D24" s="29">
        <f>SUM(D15:D23)</f>
        <v>0</v>
      </c>
      <c r="E24" s="36">
        <f t="shared" si="1"/>
        <v>2369701631</v>
      </c>
      <c r="F24" s="37">
        <f t="shared" si="1"/>
        <v>2369701631</v>
      </c>
      <c r="G24" s="37">
        <f t="shared" si="1"/>
        <v>1020329683</v>
      </c>
      <c r="H24" s="37">
        <f t="shared" si="1"/>
        <v>-93087635</v>
      </c>
      <c r="I24" s="37">
        <f t="shared" si="1"/>
        <v>30269578</v>
      </c>
      <c r="J24" s="37">
        <f t="shared" si="1"/>
        <v>957511626</v>
      </c>
      <c r="K24" s="37">
        <f t="shared" si="1"/>
        <v>28291045</v>
      </c>
      <c r="L24" s="37">
        <f t="shared" si="1"/>
        <v>21971088</v>
      </c>
      <c r="M24" s="37">
        <f t="shared" si="1"/>
        <v>36616021</v>
      </c>
      <c r="N24" s="37">
        <f t="shared" si="1"/>
        <v>86878154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1044389780</v>
      </c>
      <c r="X24" s="37">
        <f t="shared" si="1"/>
        <v>1553392196</v>
      </c>
      <c r="Y24" s="37">
        <f t="shared" si="1"/>
        <v>-509002416</v>
      </c>
      <c r="Z24" s="38">
        <f>+IF(X24&lt;&gt;0,+(Y24/X24)*100,0)</f>
        <v>-32.767154187505653</v>
      </c>
      <c r="AA24" s="39">
        <f>SUM(AA15:AA23)</f>
        <v>2369701631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3086385911</v>
      </c>
      <c r="D25" s="29">
        <f>+D12+D24</f>
        <v>0</v>
      </c>
      <c r="E25" s="30">
        <f t="shared" si="2"/>
        <v>2253792862</v>
      </c>
      <c r="F25" s="31">
        <f t="shared" si="2"/>
        <v>2253792862</v>
      </c>
      <c r="G25" s="31">
        <f t="shared" si="2"/>
        <v>1667610582</v>
      </c>
      <c r="H25" s="31">
        <f t="shared" si="2"/>
        <v>-76270211</v>
      </c>
      <c r="I25" s="31">
        <f t="shared" si="2"/>
        <v>57836960</v>
      </c>
      <c r="J25" s="31">
        <f t="shared" si="2"/>
        <v>1649177331</v>
      </c>
      <c r="K25" s="31">
        <f t="shared" si="2"/>
        <v>65012060</v>
      </c>
      <c r="L25" s="31">
        <f t="shared" si="2"/>
        <v>38658645</v>
      </c>
      <c r="M25" s="31">
        <f t="shared" si="2"/>
        <v>54405085</v>
      </c>
      <c r="N25" s="31">
        <f t="shared" si="2"/>
        <v>158075790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1807253121</v>
      </c>
      <c r="X25" s="31">
        <f t="shared" si="2"/>
        <v>1550452016</v>
      </c>
      <c r="Y25" s="31">
        <f t="shared" si="2"/>
        <v>256801105</v>
      </c>
      <c r="Z25" s="32">
        <f>+IF(X25&lt;&gt;0,+(Y25/X25)*100,0)</f>
        <v>16.562983075253069</v>
      </c>
      <c r="AA25" s="33">
        <f>+AA12+AA24</f>
        <v>2253792862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1230196</v>
      </c>
      <c r="D31" s="18"/>
      <c r="E31" s="19">
        <v>661858</v>
      </c>
      <c r="F31" s="20">
        <v>661858</v>
      </c>
      <c r="G31" s="20">
        <v>1250488</v>
      </c>
      <c r="H31" s="20">
        <v>9949</v>
      </c>
      <c r="I31" s="20">
        <v>6668</v>
      </c>
      <c r="J31" s="20">
        <v>1267105</v>
      </c>
      <c r="K31" s="20">
        <v>11999</v>
      </c>
      <c r="L31" s="20">
        <v>23900</v>
      </c>
      <c r="M31" s="20">
        <v>6809</v>
      </c>
      <c r="N31" s="20">
        <v>42708</v>
      </c>
      <c r="O31" s="20"/>
      <c r="P31" s="20"/>
      <c r="Q31" s="20"/>
      <c r="R31" s="20"/>
      <c r="S31" s="20"/>
      <c r="T31" s="20"/>
      <c r="U31" s="20"/>
      <c r="V31" s="20"/>
      <c r="W31" s="20">
        <v>1309813</v>
      </c>
      <c r="X31" s="20">
        <v>330933</v>
      </c>
      <c r="Y31" s="20">
        <v>978880</v>
      </c>
      <c r="Z31" s="21">
        <v>295.79401268534718</v>
      </c>
      <c r="AA31" s="22">
        <v>661858</v>
      </c>
    </row>
    <row r="32" spans="1:27" ht="13.5" x14ac:dyDescent="0.25">
      <c r="A32" s="23" t="s">
        <v>58</v>
      </c>
      <c r="B32" s="17" t="s">
        <v>32</v>
      </c>
      <c r="C32" s="18">
        <v>181774480</v>
      </c>
      <c r="D32" s="18"/>
      <c r="E32" s="19">
        <v>89395340</v>
      </c>
      <c r="F32" s="20">
        <v>89395340</v>
      </c>
      <c r="G32" s="20">
        <v>111084400</v>
      </c>
      <c r="H32" s="20">
        <v>-562014</v>
      </c>
      <c r="I32" s="20">
        <v>18303710</v>
      </c>
      <c r="J32" s="20">
        <v>128826096</v>
      </c>
      <c r="K32" s="20">
        <v>5725421</v>
      </c>
      <c r="L32" s="20">
        <v>7941259</v>
      </c>
      <c r="M32" s="20">
        <v>15245742</v>
      </c>
      <c r="N32" s="20">
        <v>28912422</v>
      </c>
      <c r="O32" s="20"/>
      <c r="P32" s="20"/>
      <c r="Q32" s="20"/>
      <c r="R32" s="20"/>
      <c r="S32" s="20"/>
      <c r="T32" s="20"/>
      <c r="U32" s="20"/>
      <c r="V32" s="20"/>
      <c r="W32" s="20">
        <v>157738518</v>
      </c>
      <c r="X32" s="20">
        <v>55544949</v>
      </c>
      <c r="Y32" s="20">
        <v>102193569</v>
      </c>
      <c r="Z32" s="21">
        <v>183.98354997139344</v>
      </c>
      <c r="AA32" s="22">
        <v>89395340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39</v>
      </c>
      <c r="F33" s="20">
        <v>39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</v>
      </c>
      <c r="Y33" s="20">
        <v>-39</v>
      </c>
      <c r="Z33" s="21">
        <v>-100</v>
      </c>
      <c r="AA33" s="22">
        <v>39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183004676</v>
      </c>
      <c r="D34" s="29">
        <f>SUM(D29:D33)</f>
        <v>0</v>
      </c>
      <c r="E34" s="30">
        <f t="shared" si="3"/>
        <v>90057237</v>
      </c>
      <c r="F34" s="31">
        <f t="shared" si="3"/>
        <v>90057237</v>
      </c>
      <c r="G34" s="31">
        <f t="shared" si="3"/>
        <v>112334888</v>
      </c>
      <c r="H34" s="31">
        <f t="shared" si="3"/>
        <v>-552065</v>
      </c>
      <c r="I34" s="31">
        <f t="shared" si="3"/>
        <v>18310378</v>
      </c>
      <c r="J34" s="31">
        <f t="shared" si="3"/>
        <v>130093201</v>
      </c>
      <c r="K34" s="31">
        <f t="shared" si="3"/>
        <v>5737420</v>
      </c>
      <c r="L34" s="31">
        <f t="shared" si="3"/>
        <v>7965159</v>
      </c>
      <c r="M34" s="31">
        <f t="shared" si="3"/>
        <v>15252551</v>
      </c>
      <c r="N34" s="31">
        <f t="shared" si="3"/>
        <v>28955130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159048331</v>
      </c>
      <c r="X34" s="31">
        <f t="shared" si="3"/>
        <v>55875921</v>
      </c>
      <c r="Y34" s="31">
        <f t="shared" si="3"/>
        <v>103172410</v>
      </c>
      <c r="Z34" s="32">
        <f>+IF(X34&lt;&gt;0,+(Y34/X34)*100,0)</f>
        <v>184.6455649473769</v>
      </c>
      <c r="AA34" s="33">
        <f>SUM(AA29:AA33)</f>
        <v>90057237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39</v>
      </c>
      <c r="F38" s="20">
        <v>39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39</v>
      </c>
      <c r="Y38" s="20">
        <v>-39</v>
      </c>
      <c r="Z38" s="21">
        <v>-100</v>
      </c>
      <c r="AA38" s="22">
        <v>39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</v>
      </c>
      <c r="F39" s="37">
        <f t="shared" si="4"/>
        <v>39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39</v>
      </c>
      <c r="Y39" s="37">
        <f t="shared" si="4"/>
        <v>2273</v>
      </c>
      <c r="Z39" s="38">
        <f>+IF(X39&lt;&gt;0,+(Y39/X39)*100,0)</f>
        <v>5828.2051282051289</v>
      </c>
      <c r="AA39" s="39">
        <f>SUM(AA37:AA38)</f>
        <v>39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183004676</v>
      </c>
      <c r="D40" s="29">
        <f>+D34+D39</f>
        <v>0</v>
      </c>
      <c r="E40" s="30">
        <f t="shared" si="5"/>
        <v>90057276</v>
      </c>
      <c r="F40" s="31">
        <f t="shared" si="5"/>
        <v>90057276</v>
      </c>
      <c r="G40" s="31">
        <f t="shared" si="5"/>
        <v>112337200</v>
      </c>
      <c r="H40" s="31">
        <f t="shared" si="5"/>
        <v>-552065</v>
      </c>
      <c r="I40" s="31">
        <f t="shared" si="5"/>
        <v>18310378</v>
      </c>
      <c r="J40" s="31">
        <f t="shared" si="5"/>
        <v>130095513</v>
      </c>
      <c r="K40" s="31">
        <f t="shared" si="5"/>
        <v>5737420</v>
      </c>
      <c r="L40" s="31">
        <f t="shared" si="5"/>
        <v>7965159</v>
      </c>
      <c r="M40" s="31">
        <f t="shared" si="5"/>
        <v>15252551</v>
      </c>
      <c r="N40" s="31">
        <f t="shared" si="5"/>
        <v>28955130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159050643</v>
      </c>
      <c r="X40" s="31">
        <f t="shared" si="5"/>
        <v>55875960</v>
      </c>
      <c r="Y40" s="31">
        <f t="shared" si="5"/>
        <v>103174683</v>
      </c>
      <c r="Z40" s="32">
        <f>+IF(X40&lt;&gt;0,+(Y40/X40)*100,0)</f>
        <v>184.64950400852175</v>
      </c>
      <c r="AA40" s="33">
        <f>+AA34+AA39</f>
        <v>90057276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2903381235</v>
      </c>
      <c r="D42" s="43">
        <f>+D25-D40</f>
        <v>0</v>
      </c>
      <c r="E42" s="44">
        <f t="shared" si="6"/>
        <v>2163735586</v>
      </c>
      <c r="F42" s="45">
        <f t="shared" si="6"/>
        <v>2163735586</v>
      </c>
      <c r="G42" s="45">
        <f t="shared" si="6"/>
        <v>1555273382</v>
      </c>
      <c r="H42" s="45">
        <f t="shared" si="6"/>
        <v>-75718146</v>
      </c>
      <c r="I42" s="45">
        <f t="shared" si="6"/>
        <v>39526582</v>
      </c>
      <c r="J42" s="45">
        <f t="shared" si="6"/>
        <v>1519081818</v>
      </c>
      <c r="K42" s="45">
        <f t="shared" si="6"/>
        <v>59274640</v>
      </c>
      <c r="L42" s="45">
        <f t="shared" si="6"/>
        <v>30693486</v>
      </c>
      <c r="M42" s="45">
        <f t="shared" si="6"/>
        <v>39152534</v>
      </c>
      <c r="N42" s="45">
        <f t="shared" si="6"/>
        <v>129120660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1648202478</v>
      </c>
      <c r="X42" s="45">
        <f t="shared" si="6"/>
        <v>1494576056</v>
      </c>
      <c r="Y42" s="45">
        <f t="shared" si="6"/>
        <v>153626422</v>
      </c>
      <c r="Z42" s="46">
        <f>+IF(X42&lt;&gt;0,+(Y42/X42)*100,0)</f>
        <v>10.27892969268872</v>
      </c>
      <c r="AA42" s="47">
        <f>+AA25-AA40</f>
        <v>2163735586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340840344</v>
      </c>
      <c r="D45" s="18"/>
      <c r="E45" s="19">
        <v>202225969</v>
      </c>
      <c r="F45" s="20">
        <v>202225969</v>
      </c>
      <c r="G45" s="20">
        <v>239853826</v>
      </c>
      <c r="H45" s="20">
        <v>-72518903</v>
      </c>
      <c r="I45" s="20">
        <v>-16455421</v>
      </c>
      <c r="J45" s="20">
        <v>150879502</v>
      </c>
      <c r="K45" s="20">
        <v>20555058</v>
      </c>
      <c r="L45" s="20">
        <v>19611246</v>
      </c>
      <c r="M45" s="20">
        <v>-617712</v>
      </c>
      <c r="N45" s="20">
        <v>39548592</v>
      </c>
      <c r="O45" s="20"/>
      <c r="P45" s="20"/>
      <c r="Q45" s="20"/>
      <c r="R45" s="20"/>
      <c r="S45" s="20"/>
      <c r="T45" s="20"/>
      <c r="U45" s="20"/>
      <c r="V45" s="20"/>
      <c r="W45" s="20">
        <v>190428094</v>
      </c>
      <c r="X45" s="20">
        <v>101112947</v>
      </c>
      <c r="Y45" s="20">
        <v>89315147</v>
      </c>
      <c r="Z45" s="48">
        <v>88.332058010335714</v>
      </c>
      <c r="AA45" s="22">
        <v>202225969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340840344</v>
      </c>
      <c r="D48" s="51">
        <f>SUM(D45:D47)</f>
        <v>0</v>
      </c>
      <c r="E48" s="52">
        <f t="shared" si="7"/>
        <v>202225969</v>
      </c>
      <c r="F48" s="53">
        <f t="shared" si="7"/>
        <v>202225969</v>
      </c>
      <c r="G48" s="53">
        <f t="shared" si="7"/>
        <v>239853826</v>
      </c>
      <c r="H48" s="53">
        <f t="shared" si="7"/>
        <v>-72518903</v>
      </c>
      <c r="I48" s="53">
        <f t="shared" si="7"/>
        <v>-16455421</v>
      </c>
      <c r="J48" s="53">
        <f t="shared" si="7"/>
        <v>150879502</v>
      </c>
      <c r="K48" s="53">
        <f t="shared" si="7"/>
        <v>20555058</v>
      </c>
      <c r="L48" s="53">
        <f t="shared" si="7"/>
        <v>19611246</v>
      </c>
      <c r="M48" s="53">
        <f t="shared" si="7"/>
        <v>-617712</v>
      </c>
      <c r="N48" s="53">
        <f t="shared" si="7"/>
        <v>39548592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190428094</v>
      </c>
      <c r="X48" s="53">
        <f t="shared" si="7"/>
        <v>101112947</v>
      </c>
      <c r="Y48" s="53">
        <f t="shared" si="7"/>
        <v>89315147</v>
      </c>
      <c r="Z48" s="54">
        <f>+IF(X48&lt;&gt;0,+(Y48/X48)*100,0)</f>
        <v>88.332058010335714</v>
      </c>
      <c r="AA48" s="55">
        <f>SUM(AA45:AA47)</f>
        <v>202225969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CEC3CD-DA6E-449F-9461-4074A3DA8C4A}"/>
</file>

<file path=customXml/itemProps2.xml><?xml version="1.0" encoding="utf-8"?>
<ds:datastoreItem xmlns:ds="http://schemas.openxmlformats.org/officeDocument/2006/customXml" ds:itemID="{A07B72CD-3746-48F3-B733-8942208EB30B}"/>
</file>

<file path=customXml/itemProps3.xml><?xml version="1.0" encoding="utf-8"?>
<ds:datastoreItem xmlns:ds="http://schemas.openxmlformats.org/officeDocument/2006/customXml" ds:itemID="{E8FDF4D8-BC91-4567-BCF7-D640E90450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2022-03-12T14:32:22Z</dcterms:created>
  <dcterms:modified xsi:type="dcterms:W3CDTF">2022-03-12T14:36:56Z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